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75" windowHeight="11895"/>
  </bookViews>
  <sheets>
    <sheet name="Перечень" sheetId="4" r:id="rId1"/>
  </sheets>
  <definedNames>
    <definedName name="_xlnm._FilterDatabase" localSheetId="0" hidden="1">Перечень!$B$10:$M$10</definedName>
    <definedName name="_xlnm.Print_Area" localSheetId="0">Перечень!$A$1:$O$870</definedName>
  </definedNames>
  <calcPr calcId="125725"/>
</workbook>
</file>

<file path=xl/calcChain.xml><?xml version="1.0" encoding="utf-8"?>
<calcChain xmlns="http://schemas.openxmlformats.org/spreadsheetml/2006/main">
  <c r="G373" i="4"/>
  <c r="K373"/>
  <c r="J373"/>
  <c r="M373"/>
  <c r="L373"/>
  <c r="M617" l="1"/>
  <c r="L864"/>
  <c r="L793"/>
  <c r="M864"/>
  <c r="M805"/>
  <c r="L805"/>
  <c r="M811" l="1"/>
  <c r="L756"/>
  <c r="L788"/>
  <c r="H788"/>
  <c r="K742"/>
  <c r="K741" s="1"/>
  <c r="M741"/>
  <c r="M740" s="1"/>
  <c r="L741"/>
  <c r="J741"/>
  <c r="I741"/>
  <c r="H741"/>
  <c r="G741"/>
  <c r="L680"/>
  <c r="K727"/>
  <c r="M727"/>
  <c r="L727"/>
  <c r="L726" s="1"/>
  <c r="J727"/>
  <c r="I727"/>
  <c r="H727"/>
  <c r="G727"/>
  <c r="K720"/>
  <c r="M720"/>
  <c r="L720"/>
  <c r="L719" s="1"/>
  <c r="J720"/>
  <c r="I720"/>
  <c r="H720"/>
  <c r="G720"/>
  <c r="L706"/>
  <c r="L705" s="1"/>
  <c r="I650"/>
  <c r="I654"/>
  <c r="G650"/>
  <c r="G632"/>
  <c r="H632"/>
  <c r="I632"/>
  <c r="J632"/>
  <c r="K632"/>
  <c r="L632"/>
  <c r="M632"/>
  <c r="L645"/>
  <c r="L638"/>
  <c r="M590"/>
  <c r="M592"/>
  <c r="L590"/>
  <c r="L592"/>
  <c r="L624"/>
  <c r="K626"/>
  <c r="K624" s="1"/>
  <c r="J626"/>
  <c r="I626"/>
  <c r="H626"/>
  <c r="M624"/>
  <c r="M623" s="1"/>
  <c r="G624"/>
  <c r="M375" l="1"/>
  <c r="M374" s="1"/>
  <c r="L375"/>
  <c r="L374" s="1"/>
  <c r="M395"/>
  <c r="M394" s="1"/>
  <c r="L395"/>
  <c r="L394" s="1"/>
  <c r="M387"/>
  <c r="L387"/>
  <c r="M381"/>
  <c r="M380" s="1"/>
  <c r="L381"/>
  <c r="L380" s="1"/>
  <c r="M295" l="1"/>
  <c r="M294" s="1"/>
  <c r="L295"/>
  <c r="L294" s="1"/>
  <c r="M361"/>
  <c r="L361"/>
  <c r="K361"/>
  <c r="J361"/>
  <c r="G361"/>
  <c r="M347" l="1"/>
  <c r="M346" s="1"/>
  <c r="L347"/>
  <c r="L346" s="1"/>
  <c r="M328" l="1"/>
  <c r="M327" s="1"/>
  <c r="L328"/>
  <c r="L327" s="1"/>
  <c r="M321"/>
  <c r="M320" s="1"/>
  <c r="L321"/>
  <c r="L320" s="1"/>
  <c r="M307"/>
  <c r="M306" s="1"/>
  <c r="L307"/>
  <c r="L306" s="1"/>
  <c r="M255"/>
  <c r="M367" s="1"/>
  <c r="L255"/>
  <c r="L367" s="1"/>
  <c r="G287"/>
  <c r="M287"/>
  <c r="M286" s="1"/>
  <c r="L287"/>
  <c r="L286" s="1"/>
  <c r="K287"/>
  <c r="M275"/>
  <c r="M274" s="1"/>
  <c r="L275"/>
  <c r="L274" s="1"/>
  <c r="M261"/>
  <c r="M260" s="1"/>
  <c r="L261"/>
  <c r="L260" s="1"/>
  <c r="M207"/>
  <c r="M206" s="1"/>
  <c r="L207"/>
  <c r="L206" s="1"/>
  <c r="M430"/>
  <c r="G599"/>
  <c r="G597"/>
  <c r="J680"/>
  <c r="J797" s="1"/>
  <c r="G690"/>
  <c r="G715"/>
  <c r="G713" s="1"/>
  <c r="G712" s="1"/>
  <c r="G708"/>
  <c r="G706" s="1"/>
  <c r="G701"/>
  <c r="G699" s="1"/>
  <c r="G694"/>
  <c r="G692" s="1"/>
  <c r="G691" s="1"/>
  <c r="J685"/>
  <c r="J684" s="1"/>
  <c r="G687"/>
  <c r="G685" s="1"/>
  <c r="G661"/>
  <c r="G654" s="1"/>
  <c r="K430"/>
  <c r="K477"/>
  <c r="K372"/>
  <c r="K375"/>
  <c r="K374" s="1"/>
  <c r="J372"/>
  <c r="J375"/>
  <c r="G396"/>
  <c r="K395"/>
  <c r="J395"/>
  <c r="G389"/>
  <c r="G388" s="1"/>
  <c r="K388"/>
  <c r="J388"/>
  <c r="K261"/>
  <c r="G261" s="1"/>
  <c r="K811"/>
  <c r="J811"/>
  <c r="H679"/>
  <c r="I679"/>
  <c r="J679"/>
  <c r="K679"/>
  <c r="L679"/>
  <c r="M679"/>
  <c r="G679"/>
  <c r="H682"/>
  <c r="I682"/>
  <c r="J682"/>
  <c r="K682"/>
  <c r="L682"/>
  <c r="M682"/>
  <c r="G682"/>
  <c r="H430"/>
  <c r="I430"/>
  <c r="J430"/>
  <c r="J428" s="1"/>
  <c r="G619"/>
  <c r="G591" s="1"/>
  <c r="H10"/>
  <c r="I10"/>
  <c r="J10"/>
  <c r="K10"/>
  <c r="L10"/>
  <c r="M10"/>
  <c r="G13"/>
  <c r="M862"/>
  <c r="L862"/>
  <c r="K862"/>
  <c r="J862"/>
  <c r="I862"/>
  <c r="H862"/>
  <c r="G862"/>
  <c r="M861"/>
  <c r="L861"/>
  <c r="K861"/>
  <c r="J861"/>
  <c r="I861"/>
  <c r="H861"/>
  <c r="G861"/>
  <c r="M860"/>
  <c r="L860"/>
  <c r="K860"/>
  <c r="J860"/>
  <c r="I860"/>
  <c r="H860"/>
  <c r="G860"/>
  <c r="M859"/>
  <c r="L859"/>
  <c r="M839"/>
  <c r="L839"/>
  <c r="M832"/>
  <c r="L832"/>
  <c r="K826"/>
  <c r="K825" s="1"/>
  <c r="J826"/>
  <c r="J825" s="1"/>
  <c r="I826"/>
  <c r="I825" s="1"/>
  <c r="G826"/>
  <c r="G825" s="1"/>
  <c r="M825"/>
  <c r="L825"/>
  <c r="H825"/>
  <c r="G819"/>
  <c r="G805" s="1"/>
  <c r="G804" s="1"/>
  <c r="M818"/>
  <c r="L818"/>
  <c r="K818"/>
  <c r="J818"/>
  <c r="I818"/>
  <c r="H818"/>
  <c r="K817"/>
  <c r="L811"/>
  <c r="I811"/>
  <c r="H811"/>
  <c r="G811"/>
  <c r="K805"/>
  <c r="K804" s="1"/>
  <c r="J805"/>
  <c r="I805"/>
  <c r="I804" s="1"/>
  <c r="H805"/>
  <c r="H859" s="1"/>
  <c r="M804"/>
  <c r="L804"/>
  <c r="I787"/>
  <c r="H787"/>
  <c r="I786"/>
  <c r="H786"/>
  <c r="I785"/>
  <c r="H785"/>
  <c r="I784"/>
  <c r="H784"/>
  <c r="M783"/>
  <c r="I783"/>
  <c r="H783"/>
  <c r="I782"/>
  <c r="H782"/>
  <c r="I781"/>
  <c r="H781"/>
  <c r="I780"/>
  <c r="H780"/>
  <c r="J779"/>
  <c r="J778"/>
  <c r="K778" s="1"/>
  <c r="G776"/>
  <c r="K776" s="1"/>
  <c r="M769"/>
  <c r="L769"/>
  <c r="K769"/>
  <c r="J769"/>
  <c r="I769"/>
  <c r="H769"/>
  <c r="G769"/>
  <c r="M762"/>
  <c r="M761" s="1"/>
  <c r="L762"/>
  <c r="I762"/>
  <c r="H762"/>
  <c r="G762"/>
  <c r="L761"/>
  <c r="M796"/>
  <c r="M865" s="1"/>
  <c r="L796"/>
  <c r="L865" s="1"/>
  <c r="G757"/>
  <c r="M756"/>
  <c r="K756"/>
  <c r="J756"/>
  <c r="I756"/>
  <c r="H756"/>
  <c r="G756"/>
  <c r="K749"/>
  <c r="J749"/>
  <c r="I749"/>
  <c r="H749"/>
  <c r="K748"/>
  <c r="J748"/>
  <c r="I748"/>
  <c r="H748"/>
  <c r="M738"/>
  <c r="L738"/>
  <c r="K738"/>
  <c r="J738"/>
  <c r="I738"/>
  <c r="H738"/>
  <c r="G738"/>
  <c r="M737"/>
  <c r="M681" s="1"/>
  <c r="L737"/>
  <c r="L681" s="1"/>
  <c r="K737"/>
  <c r="K681" s="1"/>
  <c r="J737"/>
  <c r="J681" s="1"/>
  <c r="I737"/>
  <c r="I681" s="1"/>
  <c r="H737"/>
  <c r="H681" s="1"/>
  <c r="G737"/>
  <c r="G681" s="1"/>
  <c r="M736"/>
  <c r="L736"/>
  <c r="K736"/>
  <c r="J736"/>
  <c r="I736"/>
  <c r="H736"/>
  <c r="G736"/>
  <c r="M713"/>
  <c r="L713"/>
  <c r="L712" s="1"/>
  <c r="K713"/>
  <c r="K712" s="1"/>
  <c r="J713"/>
  <c r="I713"/>
  <c r="H713"/>
  <c r="K706"/>
  <c r="J706"/>
  <c r="I706"/>
  <c r="H706"/>
  <c r="K692"/>
  <c r="K691" s="1"/>
  <c r="M680"/>
  <c r="M678" s="1"/>
  <c r="K680"/>
  <c r="K678" s="1"/>
  <c r="I680"/>
  <c r="I678" s="1"/>
  <c r="H680"/>
  <c r="H678" s="1"/>
  <c r="L678"/>
  <c r="M673"/>
  <c r="M672"/>
  <c r="L672"/>
  <c r="K672"/>
  <c r="J672"/>
  <c r="I672"/>
  <c r="H672"/>
  <c r="G672"/>
  <c r="K666"/>
  <c r="J666"/>
  <c r="H666"/>
  <c r="L659"/>
  <c r="K659"/>
  <c r="K652" s="1"/>
  <c r="J659"/>
  <c r="H659"/>
  <c r="M656"/>
  <c r="L656"/>
  <c r="K656"/>
  <c r="J656"/>
  <c r="H656"/>
  <c r="M655"/>
  <c r="L655"/>
  <c r="K655"/>
  <c r="J655"/>
  <c r="H655"/>
  <c r="M654"/>
  <c r="L654"/>
  <c r="K654"/>
  <c r="J654"/>
  <c r="H654"/>
  <c r="M653"/>
  <c r="L653"/>
  <c r="K653"/>
  <c r="J653"/>
  <c r="I653"/>
  <c r="H653"/>
  <c r="G653"/>
  <c r="M652"/>
  <c r="H652"/>
  <c r="M650"/>
  <c r="L650"/>
  <c r="K650"/>
  <c r="K640"/>
  <c r="J640"/>
  <c r="J673" s="1"/>
  <c r="I640"/>
  <c r="H640"/>
  <c r="H673" s="1"/>
  <c r="K638"/>
  <c r="K631" s="1"/>
  <c r="J638"/>
  <c r="J631" s="1"/>
  <c r="I638"/>
  <c r="I631" s="1"/>
  <c r="H638"/>
  <c r="H631" s="1"/>
  <c r="M635"/>
  <c r="L635"/>
  <c r="K635"/>
  <c r="J635"/>
  <c r="I635"/>
  <c r="H635"/>
  <c r="G635"/>
  <c r="M634"/>
  <c r="L634"/>
  <c r="K634"/>
  <c r="J634"/>
  <c r="I634"/>
  <c r="H634"/>
  <c r="G634"/>
  <c r="M633"/>
  <c r="L633"/>
  <c r="K633"/>
  <c r="J633"/>
  <c r="I633"/>
  <c r="G633"/>
  <c r="M631"/>
  <c r="L631"/>
  <c r="G631"/>
  <c r="M629"/>
  <c r="L629"/>
  <c r="G620"/>
  <c r="G618"/>
  <c r="G590" s="1"/>
  <c r="L617"/>
  <c r="K617"/>
  <c r="J617"/>
  <c r="I617"/>
  <c r="H617"/>
  <c r="J610"/>
  <c r="G610"/>
  <c r="K607"/>
  <c r="K593" s="1"/>
  <c r="J607"/>
  <c r="J593" s="1"/>
  <c r="I607"/>
  <c r="I593" s="1"/>
  <c r="H607"/>
  <c r="H593" s="1"/>
  <c r="K606"/>
  <c r="K592" s="1"/>
  <c r="J606"/>
  <c r="J592" s="1"/>
  <c r="I606"/>
  <c r="H606"/>
  <c r="K605"/>
  <c r="J605"/>
  <c r="I605"/>
  <c r="I591" s="1"/>
  <c r="H605"/>
  <c r="H591" s="1"/>
  <c r="K604"/>
  <c r="K590" s="1"/>
  <c r="J604"/>
  <c r="J590" s="1"/>
  <c r="I604"/>
  <c r="H604"/>
  <c r="M603"/>
  <c r="L603"/>
  <c r="G603"/>
  <c r="J603" s="1"/>
  <c r="K598"/>
  <c r="K596" s="1"/>
  <c r="J598"/>
  <c r="J596" s="1"/>
  <c r="I596"/>
  <c r="H596"/>
  <c r="M593"/>
  <c r="L593"/>
  <c r="G593"/>
  <c r="M591"/>
  <c r="L591"/>
  <c r="M585"/>
  <c r="L585"/>
  <c r="K585"/>
  <c r="J585"/>
  <c r="I585"/>
  <c r="H585"/>
  <c r="M584"/>
  <c r="L584"/>
  <c r="K584"/>
  <c r="J584"/>
  <c r="I584"/>
  <c r="H584"/>
  <c r="G582"/>
  <c r="G581"/>
  <c r="G580"/>
  <c r="G579"/>
  <c r="G578"/>
  <c r="G577"/>
  <c r="G575"/>
  <c r="G574"/>
  <c r="G572"/>
  <c r="G568"/>
  <c r="G567"/>
  <c r="G566"/>
  <c r="G565"/>
  <c r="G564"/>
  <c r="G561"/>
  <c r="G560"/>
  <c r="G558"/>
  <c r="G554"/>
  <c r="G553"/>
  <c r="G552"/>
  <c r="G551"/>
  <c r="G550"/>
  <c r="G547"/>
  <c r="G546"/>
  <c r="G544"/>
  <c r="G540"/>
  <c r="G539"/>
  <c r="G537"/>
  <c r="M536"/>
  <c r="I536"/>
  <c r="I583" s="1"/>
  <c r="H536"/>
  <c r="G533"/>
  <c r="G532"/>
  <c r="G530"/>
  <c r="M529"/>
  <c r="L529"/>
  <c r="L583" s="1"/>
  <c r="K529"/>
  <c r="K583" s="1"/>
  <c r="J529"/>
  <c r="J583" s="1"/>
  <c r="H529"/>
  <c r="M525"/>
  <c r="L525"/>
  <c r="G525"/>
  <c r="M524"/>
  <c r="L524"/>
  <c r="G524"/>
  <c r="M523"/>
  <c r="L523"/>
  <c r="G523"/>
  <c r="L517"/>
  <c r="K517"/>
  <c r="J517"/>
  <c r="I517"/>
  <c r="H517"/>
  <c r="G517"/>
  <c r="M510"/>
  <c r="K510"/>
  <c r="J510"/>
  <c r="I510"/>
  <c r="H510"/>
  <c r="G510"/>
  <c r="K506"/>
  <c r="K525" s="1"/>
  <c r="J506"/>
  <c r="J525" s="1"/>
  <c r="I506"/>
  <c r="I525" s="1"/>
  <c r="H506"/>
  <c r="H525" s="1"/>
  <c r="K505"/>
  <c r="K524" s="1"/>
  <c r="J505"/>
  <c r="J524" s="1"/>
  <c r="I505"/>
  <c r="I524" s="1"/>
  <c r="H505"/>
  <c r="H524" s="1"/>
  <c r="K504"/>
  <c r="K523" s="1"/>
  <c r="J504"/>
  <c r="J523" s="1"/>
  <c r="I504"/>
  <c r="I523" s="1"/>
  <c r="H504"/>
  <c r="H523" s="1"/>
  <c r="M503"/>
  <c r="M502" s="1"/>
  <c r="L503"/>
  <c r="M500"/>
  <c r="L500"/>
  <c r="K500"/>
  <c r="J500"/>
  <c r="I500"/>
  <c r="H500"/>
  <c r="M499"/>
  <c r="L499"/>
  <c r="L498"/>
  <c r="K498"/>
  <c r="J498"/>
  <c r="I498"/>
  <c r="H498"/>
  <c r="G497"/>
  <c r="G796" s="1"/>
  <c r="G865" s="1"/>
  <c r="M496"/>
  <c r="L496"/>
  <c r="M489"/>
  <c r="M868" s="1"/>
  <c r="K489"/>
  <c r="K868" s="1"/>
  <c r="J489"/>
  <c r="J868" s="1"/>
  <c r="I489"/>
  <c r="I868" s="1"/>
  <c r="H489"/>
  <c r="H868" s="1"/>
  <c r="M483"/>
  <c r="M482" s="1"/>
  <c r="L483"/>
  <c r="L482" s="1"/>
  <c r="K483"/>
  <c r="K482" s="1"/>
  <c r="J483"/>
  <c r="J482" s="1"/>
  <c r="I483"/>
  <c r="I482" s="1"/>
  <c r="H483"/>
  <c r="H482" s="1"/>
  <c r="G483"/>
  <c r="G482" s="1"/>
  <c r="M477"/>
  <c r="L477"/>
  <c r="L476" s="1"/>
  <c r="G477"/>
  <c r="G476" s="1"/>
  <c r="H461"/>
  <c r="L489"/>
  <c r="L868" s="1"/>
  <c r="G458"/>
  <c r="G489" s="1"/>
  <c r="M456"/>
  <c r="L456"/>
  <c r="L455" s="1"/>
  <c r="K456"/>
  <c r="K455" s="1"/>
  <c r="G456"/>
  <c r="G455" s="1"/>
  <c r="M428"/>
  <c r="K428"/>
  <c r="I428"/>
  <c r="H428"/>
  <c r="M422"/>
  <c r="L422"/>
  <c r="K422"/>
  <c r="J422"/>
  <c r="J421" s="1"/>
  <c r="I422"/>
  <c r="H422"/>
  <c r="G355"/>
  <c r="M354"/>
  <c r="L354"/>
  <c r="J354"/>
  <c r="I354"/>
  <c r="H354"/>
  <c r="G343"/>
  <c r="M342"/>
  <c r="L342"/>
  <c r="K342"/>
  <c r="K341" s="1"/>
  <c r="J342"/>
  <c r="H342"/>
  <c r="K335"/>
  <c r="K334" s="1"/>
  <c r="J335"/>
  <c r="I335"/>
  <c r="H335"/>
  <c r="G335"/>
  <c r="G334" s="1"/>
  <c r="K328"/>
  <c r="K327" s="1"/>
  <c r="J328"/>
  <c r="I328"/>
  <c r="H328"/>
  <c r="G328"/>
  <c r="G327" s="1"/>
  <c r="K321"/>
  <c r="J321"/>
  <c r="I321"/>
  <c r="H321"/>
  <c r="G321"/>
  <c r="G318"/>
  <c r="G317"/>
  <c r="G316"/>
  <c r="G315"/>
  <c r="J314"/>
  <c r="I314"/>
  <c r="H314"/>
  <c r="G311"/>
  <c r="G310"/>
  <c r="G309"/>
  <c r="G308"/>
  <c r="K307"/>
  <c r="J307"/>
  <c r="I307"/>
  <c r="H307"/>
  <c r="L300"/>
  <c r="K300"/>
  <c r="J300"/>
  <c r="I300"/>
  <c r="H300"/>
  <c r="G300"/>
  <c r="K295"/>
  <c r="K294" s="1"/>
  <c r="J295"/>
  <c r="J294" s="1"/>
  <c r="I295"/>
  <c r="I294" s="1"/>
  <c r="H295"/>
  <c r="H294" s="1"/>
  <c r="M281"/>
  <c r="L281"/>
  <c r="K281"/>
  <c r="K280" s="1"/>
  <c r="G281"/>
  <c r="G280" s="1"/>
  <c r="M280"/>
  <c r="L280"/>
  <c r="J280"/>
  <c r="I280"/>
  <c r="H280"/>
  <c r="K275"/>
  <c r="K274" s="1"/>
  <c r="J275"/>
  <c r="I275"/>
  <c r="H275"/>
  <c r="G275"/>
  <c r="G274" s="1"/>
  <c r="K255"/>
  <c r="J255"/>
  <c r="I255"/>
  <c r="H255"/>
  <c r="G255"/>
  <c r="L254"/>
  <c r="K248"/>
  <c r="K247" s="1"/>
  <c r="G248"/>
  <c r="G247" s="1"/>
  <c r="J247"/>
  <c r="I247"/>
  <c r="H247"/>
  <c r="K207"/>
  <c r="K206" s="1"/>
  <c r="G207"/>
  <c r="G206" s="1"/>
  <c r="M196"/>
  <c r="M369" s="1"/>
  <c r="L196"/>
  <c r="L369" s="1"/>
  <c r="G196"/>
  <c r="G369" s="1"/>
  <c r="M194"/>
  <c r="L194"/>
  <c r="G194"/>
  <c r="J193"/>
  <c r="I193"/>
  <c r="H193"/>
  <c r="G12"/>
  <c r="G11"/>
  <c r="J671" l="1"/>
  <c r="L488"/>
  <c r="L487" s="1"/>
  <c r="J678"/>
  <c r="G652"/>
  <c r="J367"/>
  <c r="J366" s="1"/>
  <c r="H488"/>
  <c r="H487" s="1"/>
  <c r="J591"/>
  <c r="J589" s="1"/>
  <c r="L755"/>
  <c r="G596"/>
  <c r="G592"/>
  <c r="G589" s="1"/>
  <c r="I798"/>
  <c r="I867" s="1"/>
  <c r="K797"/>
  <c r="K866" s="1"/>
  <c r="L652"/>
  <c r="L658"/>
  <c r="M797"/>
  <c r="M866" s="1"/>
  <c r="H496"/>
  <c r="K671"/>
  <c r="G659"/>
  <c r="H633"/>
  <c r="H797" s="1"/>
  <c r="H866" s="1"/>
  <c r="I488"/>
  <c r="I487" s="1"/>
  <c r="M488"/>
  <c r="M487" s="1"/>
  <c r="G585"/>
  <c r="J859"/>
  <c r="J858" s="1"/>
  <c r="K496"/>
  <c r="K794" s="1"/>
  <c r="K497"/>
  <c r="K499"/>
  <c r="H798"/>
  <c r="H867" s="1"/>
  <c r="H671"/>
  <c r="I797"/>
  <c r="I866" s="1"/>
  <c r="G500"/>
  <c r="M671"/>
  <c r="M794"/>
  <c r="G671"/>
  <c r="L797"/>
  <c r="L866" s="1"/>
  <c r="L193"/>
  <c r="M798"/>
  <c r="M867" s="1"/>
  <c r="M589"/>
  <c r="H367"/>
  <c r="H366" s="1"/>
  <c r="G495"/>
  <c r="L589"/>
  <c r="K488"/>
  <c r="K487" s="1"/>
  <c r="J499"/>
  <c r="K503"/>
  <c r="K495" s="1"/>
  <c r="G499"/>
  <c r="L798"/>
  <c r="L867" s="1"/>
  <c r="I671"/>
  <c r="I652" s="1"/>
  <c r="M254"/>
  <c r="L630"/>
  <c r="G372"/>
  <c r="I367"/>
  <c r="I366" s="1"/>
  <c r="G307"/>
  <c r="L671"/>
  <c r="G422"/>
  <c r="G488" s="1"/>
  <c r="G487" s="1"/>
  <c r="G496"/>
  <c r="G794" s="1"/>
  <c r="H497"/>
  <c r="H796" s="1"/>
  <c r="H865" s="1"/>
  <c r="J496"/>
  <c r="J794" s="1"/>
  <c r="H503"/>
  <c r="H522" s="1"/>
  <c r="L502"/>
  <c r="J503"/>
  <c r="J495" s="1"/>
  <c r="G430"/>
  <c r="G428" s="1"/>
  <c r="G395"/>
  <c r="G375"/>
  <c r="L421"/>
  <c r="G193"/>
  <c r="H254"/>
  <c r="G295"/>
  <c r="G294" s="1"/>
  <c r="M421"/>
  <c r="J488"/>
  <c r="J487" s="1"/>
  <c r="I496"/>
  <c r="J497"/>
  <c r="J796" s="1"/>
  <c r="J865" s="1"/>
  <c r="G498"/>
  <c r="H499"/>
  <c r="I503"/>
  <c r="I495" s="1"/>
  <c r="H590"/>
  <c r="G798"/>
  <c r="G867" s="1"/>
  <c r="K591"/>
  <c r="K589" s="1"/>
  <c r="H592"/>
  <c r="J652"/>
  <c r="I497"/>
  <c r="I796" s="1"/>
  <c r="I865" s="1"/>
  <c r="G584"/>
  <c r="J374"/>
  <c r="G354"/>
  <c r="L651"/>
  <c r="L430"/>
  <c r="L428" s="1"/>
  <c r="J254"/>
  <c r="I254"/>
  <c r="G342"/>
  <c r="H421"/>
  <c r="I499"/>
  <c r="I590"/>
  <c r="I592"/>
  <c r="G10"/>
  <c r="M193"/>
  <c r="J866"/>
  <c r="G680"/>
  <c r="G678" s="1"/>
  <c r="M858"/>
  <c r="H858"/>
  <c r="L858"/>
  <c r="K421"/>
  <c r="G617"/>
  <c r="K367"/>
  <c r="K366" s="1"/>
  <c r="G254"/>
  <c r="K254"/>
  <c r="J804"/>
  <c r="M799"/>
  <c r="M869" s="1"/>
  <c r="I421"/>
  <c r="G868"/>
  <c r="L799"/>
  <c r="G314"/>
  <c r="G755"/>
  <c r="M755"/>
  <c r="M522"/>
  <c r="L522"/>
  <c r="H583"/>
  <c r="M583"/>
  <c r="G583"/>
  <c r="H804"/>
  <c r="G522"/>
  <c r="K755"/>
  <c r="L366"/>
  <c r="M366"/>
  <c r="I603"/>
  <c r="K603"/>
  <c r="H776"/>
  <c r="H755" s="1"/>
  <c r="J776"/>
  <c r="J755" s="1"/>
  <c r="G859"/>
  <c r="G858" s="1"/>
  <c r="I859"/>
  <c r="I858" s="1"/>
  <c r="K859"/>
  <c r="K858" s="1"/>
  <c r="H603"/>
  <c r="I776"/>
  <c r="I755" s="1"/>
  <c r="K779"/>
  <c r="J817"/>
  <c r="G818"/>
  <c r="J798" l="1"/>
  <c r="J867" s="1"/>
  <c r="G799"/>
  <c r="G869" s="1"/>
  <c r="J799"/>
  <c r="J869" s="1"/>
  <c r="K522"/>
  <c r="K796"/>
  <c r="K865" s="1"/>
  <c r="G421"/>
  <c r="G797"/>
  <c r="G866" s="1"/>
  <c r="M863"/>
  <c r="I589"/>
  <c r="I799"/>
  <c r="I869" s="1"/>
  <c r="H799"/>
  <c r="H869" s="1"/>
  <c r="H495"/>
  <c r="H589"/>
  <c r="J522"/>
  <c r="M793"/>
  <c r="I522"/>
  <c r="J864"/>
  <c r="K798"/>
  <c r="K867" s="1"/>
  <c r="G367"/>
  <c r="G366" s="1"/>
  <c r="H794"/>
  <c r="H864" s="1"/>
  <c r="L869"/>
  <c r="L863" s="1"/>
  <c r="I794"/>
  <c r="I864" s="1"/>
  <c r="G816"/>
  <c r="K799"/>
  <c r="K869" s="1"/>
  <c r="K864"/>
  <c r="J793" l="1"/>
  <c r="J863"/>
  <c r="I863"/>
  <c r="G793"/>
  <c r="G864"/>
  <c r="G863" s="1"/>
  <c r="H863"/>
  <c r="H793"/>
  <c r="I793"/>
  <c r="K863"/>
  <c r="K793"/>
</calcChain>
</file>

<file path=xl/sharedStrings.xml><?xml version="1.0" encoding="utf-8"?>
<sst xmlns="http://schemas.openxmlformats.org/spreadsheetml/2006/main" count="2035" uniqueCount="299">
  <si>
    <t>1 кв.</t>
  </si>
  <si>
    <t>2 кв.</t>
  </si>
  <si>
    <t>3 кв.</t>
  </si>
  <si>
    <t>4 кв.</t>
  </si>
  <si>
    <t>Государственная программа «Охрана окружающей среды» на 2015-2020 годы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</si>
  <si>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 и сохранение природных систем Новосибирской области</t>
    </r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</si>
  <si>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</si>
  <si>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</si>
  <si>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-</t>
  </si>
  <si>
    <t>Подробный перечень планируемых к реализации мероприятий
государственной программы Новосибирской области
«Охрана окружающей среды» на 2015-2020 годы
на очередной 2015 год и плановый период 2016 и 2017 годов</t>
  </si>
  <si>
    <t>Таблица 2</t>
  </si>
  <si>
    <t>Наименование мероприятия</t>
  </si>
  <si>
    <t>Наименование показателя</t>
  </si>
  <si>
    <t>Код бюджетной классификации</t>
  </si>
  <si>
    <t>Значение показателя на 2015 год</t>
  </si>
  <si>
    <t>Значение показателя на очередной финансовый 2015 год</t>
  </si>
  <si>
    <t>Значение показателя на 2016 год</t>
  </si>
  <si>
    <t>Значение показателя на 2017 год</t>
  </si>
  <si>
    <t>Ответственный исполнитель</t>
  </si>
  <si>
    <t>Ожидаемый результат (краткое описание)</t>
  </si>
  <si>
    <t>ГРБС</t>
  </si>
  <si>
    <t>Рз
Пр</t>
  </si>
  <si>
    <t>ЦСР</t>
  </si>
  <si>
    <t>ВР</t>
  </si>
  <si>
    <t>1. Создание условий для реализации государственной программы (руководство и управление в сфере установленных функций ДПРиООС НСО)</t>
  </si>
  <si>
    <t>Количество</t>
  </si>
  <si>
    <t>ДПРиООС НСО</t>
  </si>
  <si>
    <t>Улучшение экологической обстановки в Новосибирской области.
Создание условий для развития товарного рыбоводства и промышленного рыболовства на территории Новосибирской области.
Развитие водохозяйственного комплекса  Новосибирской области.
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</si>
  <si>
    <t>Стоимость единицы</t>
  </si>
  <si>
    <t>Сумма затрат, в том числе:</t>
  </si>
  <si>
    <t>областной бюджет</t>
  </si>
  <si>
    <t>098</t>
  </si>
  <si>
    <t>0605</t>
  </si>
  <si>
    <t>федеральный бюджет</t>
  </si>
  <si>
    <t>местные бюджеты</t>
  </si>
  <si>
    <t>внебюджетные источники</t>
  </si>
  <si>
    <r>
      <t xml:space="preserve">Задача 1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улучшение экологической обстановки в Новосибирской области, сохранение и восстановление природных экосистем, развитие экологического просвещения населения</t>
    </r>
  </si>
  <si>
    <t>1.1. Предоставление субсидий местным бюджетам из областного бюджета Новосибирской области  на приобретение и установку нового и модернизацию устаревшего пылегазоочистного оборудования (далее - ПГО)  всего, в том числе:</t>
  </si>
  <si>
    <t>Количество установленных (модернизированных) ПГО (ед.)</t>
  </si>
  <si>
    <t>ДПРиООС,
администрации МО, организации по результатам размещения заказа</t>
  </si>
  <si>
    <t>0603</t>
  </si>
  <si>
    <t>12.0.ХХХА</t>
  </si>
  <si>
    <t xml:space="preserve">1.1.1.  Баганский район, Баганский сельсовет    </t>
  </si>
  <si>
    <t>25.0.ХХХА</t>
  </si>
  <si>
    <t>1.1.2. Доволенский район, Доволенский сельсовет</t>
  </si>
  <si>
    <t>федеральный бюжет</t>
  </si>
  <si>
    <t>1.1.3. Доволенский район, Баклушевский сельсовет</t>
  </si>
  <si>
    <t>1.1.4. Здвинский район,
Здвинский сельсовет</t>
  </si>
  <si>
    <t>1.1.5. Карасукский район, г. Карасук</t>
  </si>
  <si>
    <t>1.1.6. Коченевский район, р.п. Коченево</t>
  </si>
  <si>
    <t>1.1.7.  Коченевский район, Шагаловский сельсовет</t>
  </si>
  <si>
    <t>1.1.8. Куйбышевский район, Абрамовский сельсовет</t>
  </si>
  <si>
    <t>1.1.9. Купинский район, 
г. Купино</t>
  </si>
  <si>
    <t>1.1.10. Кыштовский район, с. Кыштовка, Кыштовский сельсовет</t>
  </si>
  <si>
    <t>1.1.11. Маслянинский район, р.п. Маслянино</t>
  </si>
  <si>
    <t>1.1.12. Новосибирский район, п. Сосновка, Кубовинский сельсовет</t>
  </si>
  <si>
    <t>1.1.13. Новосибирский район, Ярковский сельсовет</t>
  </si>
  <si>
    <t>1.1.14. Ордынский район, Пролетарский сельсовет</t>
  </si>
  <si>
    <t>1.1.15. Сузунский район, Ключиковский сельсовет</t>
  </si>
  <si>
    <t>1.1.16. Сузунский район, Болтовский сельсовет</t>
  </si>
  <si>
    <t>1.1.17. Сузунский район, Малышевский сельсовет</t>
  </si>
  <si>
    <t>1.1.18. Татарский район, Николаевский сельсовет</t>
  </si>
  <si>
    <t>1.1.19. Тогучинский район, Кудринский сельсовет</t>
  </si>
  <si>
    <t>1.1.20.  Усть-Таркский район, Козинский сельсовет</t>
  </si>
  <si>
    <t>1.1.21. Черепановский район, Верх-Мильтюшинский сельсовет</t>
  </si>
  <si>
    <t>1.1.22. Черепановский район, р.п. Посевная</t>
  </si>
  <si>
    <t>1.1.23. Черепановский район, Шурыгинский сельсовет</t>
  </si>
  <si>
    <t>1.1.24. Чулымский район, 
с. Новоиткульское, Иткульский сельсовет</t>
  </si>
  <si>
    <t>Итого на решение 
1.1.</t>
  </si>
  <si>
    <t>25.1.8321</t>
  </si>
  <si>
    <t>1.2. Организация и обеспечение ликвидации (консервации)  бесхозяйных водозаборных скважин на территории Новосибирской области</t>
  </si>
  <si>
    <t>Количество ликвидированных (законсервированных) скважин
(ед.)</t>
  </si>
  <si>
    <t>ДПРиООС,
организации по результатам размещения заказа</t>
  </si>
  <si>
    <t>12.0.0373</t>
  </si>
  <si>
    <t>ДПРиООС НСО,
организации по результатам размещения заказа</t>
  </si>
  <si>
    <t>Обеспечение наблюдений  за состоянием компонентов окружающей среды на территории  Новосибирской области. Основание для  принятия административных мер к нарушителям природоохранного законодательства, расчета размеров нанесенного ущерба</t>
  </si>
  <si>
    <t>Количество элементоопределений (шт.)</t>
  </si>
  <si>
    <t xml:space="preserve">1.4. Проведение оценки состояния редких и исчезающих видов растений и животных на территории Новосибирской области </t>
  </si>
  <si>
    <t>Количество районов (ед.)</t>
  </si>
  <si>
    <t xml:space="preserve">1.4.1. Проведение оценки состояния редких и исчезающих видов растений на территории Новосибирской области </t>
  </si>
  <si>
    <t>25.1.8322</t>
  </si>
  <si>
    <t xml:space="preserve">1.4.2. Проведение оценки состояния редких и исчезающих видов  животных на территории Новосибирской области </t>
  </si>
  <si>
    <t>Количество наблюдательных скважин (ед.)</t>
  </si>
  <si>
    <t>Обеспечение рационального и безопасного использования подземных вод Новосибирской области на основе  наблюдений, ведение банка данных, поддержка опорной государственной территориальной сети наблюдательных гидрогеологических скважин</t>
  </si>
  <si>
    <t>Количество программно-информационных комплексов (ед.)</t>
  </si>
  <si>
    <t>Итого на решение задачи 2</t>
  </si>
  <si>
    <t>Количество ООПТ (ед.)</t>
  </si>
  <si>
    <t>ДПРиООС НСО,
администрация МО, организации по результатам размещения заказа</t>
  </si>
  <si>
    <t>Сохранение природных комплексов биоразнообразия</t>
  </si>
  <si>
    <t>Охрана памятника природы регионального значения оз. Горькое</t>
  </si>
  <si>
    <t>Количество материалов (ед.)</t>
  </si>
  <si>
    <t>Итого на решение задачи 3</t>
  </si>
  <si>
    <t>Количество проведенных акций (мероприятий)  (шт.)</t>
  </si>
  <si>
    <t>ДПРиООС НСО,  администрации МО,
общественные организации</t>
  </si>
  <si>
    <t>Количество проведенных мероприятий  (шт.)</t>
  </si>
  <si>
    <t>Количество проведенных акций (шт.)</t>
  </si>
  <si>
    <t>Количество материалов (шт.)</t>
  </si>
  <si>
    <t>Количество фильмов, телевизионных программ (шт.)</t>
  </si>
  <si>
    <t>Итого затрат по задаче 1 государственной программы</t>
  </si>
  <si>
    <t>2.1. Предоставление субсидий из областного бюджета Новосибирской области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</t>
  </si>
  <si>
    <t>Количество (ед.)</t>
  </si>
  <si>
    <t>ДПРиООС НСО, администрации МО</t>
  </si>
  <si>
    <t>Увеличение производства товарной рыбы, привлечение дополнительных средств из внебюджетных источников, поступление дополнительных доходов в областной бюджет от производства, переработки и реализации выращенной товарной рыбы, стимулирование хозяйствующих субъектов отрасли к повышению эффективности товарного рыбоводства и промышленного рыболовства, качества и объемов производства,  внедрения новых технологий</t>
  </si>
  <si>
    <t>0405</t>
  </si>
  <si>
    <t>12.0.0357</t>
  </si>
  <si>
    <t>2.1.4. Предоставление государственной поддержки юридическим лицам и индивидуальным предпринимателям, в том числе  осуществляющим сельскохозяйственное производство на возмещение 20 процентов стоимости выполненных мелиоративных мероприятий в рыбоводных водоемах, используемых для выращивания рыбопосадочного материала и (или) товарной рыбы</t>
  </si>
  <si>
    <t>ДПРиООС, администрации МО</t>
  </si>
  <si>
    <t>2.1.5. Предоставление  государственной поддержки  юридическим лицам и индивидуальным предпринимателям, в том числе  осуществляющим сельскохозяйственное производство на возмещение 10 процентов уплаченной страховой премии (страхового взноса) по договорам страхования на случай утраты (гибели) или частичной утраты выращенной товарной рыбы и (или) рыбопосадочного материала, в результате воздействия на них опасных природных явлений</t>
  </si>
  <si>
    <t>2.1.6. Предоставление государственной поддержки  юридическим лицам и индивидуальным предпринимателям на возмещение 50 процентов стоимости фактических затрат на изготовление и установку искусственных нерестилищ на водных объектах, используемых для осуществления промышленного рыболовства</t>
  </si>
  <si>
    <t>Итого на решение задачи 1</t>
  </si>
  <si>
    <t>25.2.8311</t>
  </si>
  <si>
    <t>Количество  
(ед./чел.)</t>
  </si>
  <si>
    <t>Определение общих принципов регулирования в сфере действия подпрограммы. Повышение эффективности товарного рыбоводства. Вовлечение в рыбохозяйственный оборот дополнительных водоемов.
Увеличение количества рыбохозяйственных организаций, занимающихся товарным рыбоводством и промышленным рыболовством</t>
  </si>
  <si>
    <t>федеральный бюджет (субвенции на организацию, регулирование и охрану водных биологических ресурсов)</t>
  </si>
  <si>
    <t>2.2.1. Обучение пользователей рыбопромысловых участков и арендаторов прудов основам товарного озерного, прудового и индустриального рыбоводства</t>
  </si>
  <si>
    <t>Количество
(чел.)</t>
  </si>
  <si>
    <t>ДПРиООС</t>
  </si>
  <si>
    <t>Увеличение количества рыбохозяйственных организаций, занимающихся товарным рыбоводством и промышленным рыболовством</t>
  </si>
  <si>
    <t>2.2.2. Проведение семинаров с субъектами малого и среднего предпринимательства в сфере товарного рыбоводства и промышленного рыболовства, распространение информационных и инструктивно-методических материалов</t>
  </si>
  <si>
    <t>не требует финансирования</t>
  </si>
  <si>
    <t>2.2.3. Разработка проектов нормативных правовых актов в сфере государственного регулирования товарного рыбоводства и промышленного рыболовства</t>
  </si>
  <si>
    <t>2.2.4. Разработка рыбоводно-биологических обоснований</t>
  </si>
  <si>
    <t>Повышение эффективности товарного рыбоводства</t>
  </si>
  <si>
    <t>2.2.5. Разработка программ рыбохозяйственной мелиорации водоемов</t>
  </si>
  <si>
    <t>2.2.6. Предоставление в пользование на конкурсной основе рыбопромысловых участков и прудов для осуществления товарного рыбоводства и промышленного рыболовства</t>
  </si>
  <si>
    <t>Вовлечение в рыбохозяйственный оборот дополнительных водоемов</t>
  </si>
  <si>
    <t>2.3. Очистка береговой полосы водных объектов от мусора объектов рыбохозяйственного значения</t>
  </si>
  <si>
    <t>Протяженность (км)</t>
  </si>
  <si>
    <t>Улучшение экологической обстановки прибрежной защитной полосы водных объектов рыбохозяйственного значения Новосибирской области</t>
  </si>
  <si>
    <t>Итого затрат по задаче 2 государственной программы</t>
  </si>
  <si>
    <t>федеральный бюжет (субвенции на организацию, регулирование и охрану водных биологических ресурсов)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</si>
  <si>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Развитие водохозяйственного комплекса  Новосибирской области</t>
    </r>
  </si>
  <si>
    <t>3.1. Проведение мероприятий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Новосибирской области (предоставление субсидий местным бюджетам из областного бюджета Новосибирской области на реконструкцию объектов, в т.ч. выполнение проектных работ)</t>
  </si>
  <si>
    <t>Протяженность (км)/проектно-сметная документация (шт.)</t>
  </si>
  <si>
    <t>федеральный бюджет (субсидии - Росводресурсы)</t>
  </si>
  <si>
    <t>федеральный бюджет
(субвенции)</t>
  </si>
  <si>
    <t>0406</t>
  </si>
  <si>
    <t>12.0.5960</t>
  </si>
  <si>
    <t>3.1.1. Реконструкция водозащитных дамб на р. Тартас в 
с. Венгерово Венгеровского района Новосибирской области</t>
  </si>
  <si>
    <t>Обеспечение защиты территории с.Венгерово от негативного воздействия вод</t>
  </si>
  <si>
    <t>3.1.2. Разработка проекта по объекту "Капитальный ремонт гидротехнических сооружений на р. Еловка в с. Еловкина Черепановского района Новосибирской области"</t>
  </si>
  <si>
    <t>Проектно-сметная документация (шт.)</t>
  </si>
  <si>
    <t>Увеличение пропускной способности русла реки (включая обоснование реализации мероприятий)</t>
  </si>
  <si>
    <t>25.0.ХХХD</t>
  </si>
  <si>
    <t>федеральный бюджет
(Росводресурсы)</t>
  </si>
  <si>
    <t>3.1.3. Разработка проекта по объекту "Реконструкция водозащитных дамб на р. Бердь в р.п.Маслянино Маслянинского района Новосибирской области"</t>
  </si>
  <si>
    <t>Итого на решение задачи 1 мероприятия 3.1.1.</t>
  </si>
  <si>
    <t>25.3.8341</t>
  </si>
  <si>
    <t>3.1.4. Разработка проекта по объекту "Расчистка русла р. Черная Искитимский район  Новосибирской области"</t>
  </si>
  <si>
    <t>Обоснование реализации мероприятия, определение объема, содержания работ,  технических решений,  стоимости  всего объекта и отдельных видов работ</t>
  </si>
  <si>
    <t>25.3.5960</t>
  </si>
  <si>
    <t>3.1.5. Расчистка русла р. Черная Искитимский район  Новосибирской области"</t>
  </si>
  <si>
    <t>Увеличение пропускной способности русла реки</t>
  </si>
  <si>
    <t>3.1.3. Расчистка русла р.Ельцовка-2 в г. Новосибирске Новосибирской области</t>
  </si>
  <si>
    <t>3.1.5. Расчистка русла р. Каменка г. Новосибирск (участок 2)</t>
  </si>
  <si>
    <t>3.1.6. Разработка проекта "Расчистка русла реки Каменка в с. Бобровка Сузунского района, Новосибирской области"</t>
  </si>
  <si>
    <t>3.1.11. Расчистка русла реки Каменка в с. Бобровка Сузунского района, Новосибирской области</t>
  </si>
  <si>
    <t>Итого на решение задачи 1 мероприятия 3.1.2.</t>
  </si>
  <si>
    <t>25.3.8342</t>
  </si>
  <si>
    <t>федеральный бюджет (субвенции)</t>
  </si>
  <si>
    <t>Количество ГТС (шт.)/проектно-сметная документация (шт.)</t>
  </si>
  <si>
    <t>Обеспечение безопасности ГТС</t>
  </si>
  <si>
    <t>12.0.7047</t>
  </si>
  <si>
    <t>федеральный бюджет (субсидии)</t>
  </si>
  <si>
    <t>3.2.1. Капитальный ремонт гидротехнических сооружений пруда на р. Болотная в г. Болотное Новосибирской области</t>
  </si>
  <si>
    <t>Количество ГТС (шт.)</t>
  </si>
  <si>
    <t>3.2.2. Капитальный ремонт комплекса гидротехнических сооружений с. Довольное Доволенского района Новосибирской области</t>
  </si>
  <si>
    <t>***</t>
  </si>
  <si>
    <t>3.2.3. Капитальный ремонт плотины на р. Тула в с. 8-е марта Новосибирского района Новосибирской области</t>
  </si>
  <si>
    <t>3.2.4. Капитальный ремонт гидротехнического сооружения на р. Еловка в с. Еловкино Черепановского района Новосибирской области</t>
  </si>
  <si>
    <t>3.3. Установление (вынесение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</t>
  </si>
  <si>
    <t>Охрана водных объектов</t>
  </si>
  <si>
    <t>3.4. Закрепление на местности границ водоохранных зон и прибрежных защитных полос водных объектов или их частей, находящихся в федеральной собственностии расположенных на территории Новосибирской области</t>
  </si>
  <si>
    <t>12.0.5128</t>
  </si>
  <si>
    <t>3.4.1. Закрепление на местности границ водоохранных зон рек Тула, Ниж.Ельцовка, Камышенка, Плющиха, Каменка, Ельцовка-1, Ельцовка-2 на территории Новосибирской области</t>
  </si>
  <si>
    <t>3.4.2. Закрепление на местности границ водоохранных зон реки Иня нижняя от устья до границы Кемеровской области</t>
  </si>
  <si>
    <t xml:space="preserve">3.5.Предотвращение истощения водных объектов  или их частей, находящихся в федеральной собственности и расположенных на территории Новосибирской области, ликвидация  загрязнения и засорения </t>
  </si>
  <si>
    <t>площадь, га/проектно-сметная документация (шт.)</t>
  </si>
  <si>
    <t xml:space="preserve"> </t>
  </si>
  <si>
    <t>Площадь акватории (га)</t>
  </si>
  <si>
    <t>3.6.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 и организация постов мониторинга водных объектов</t>
  </si>
  <si>
    <t>Протяженность (км)/количество постов, шт.</t>
  </si>
  <si>
    <t>12.0.8342</t>
  </si>
  <si>
    <t>3.6.1. Организация проведения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</si>
  <si>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Своевременное выявление и прогнозирование  развития негативных процессов, влияющих на качество воды в водных объектах и их состояние</t>
  </si>
  <si>
    <t>3.6.2. Организация постов мониторинга водных объектов</t>
  </si>
  <si>
    <t>Количество постов (шт.)</t>
  </si>
  <si>
    <t xml:space="preserve">3.7. Строительство берегоукрепительных сооружений на территории Новосибирской области (предоставление субсидий местным бюджетам из областного бюджета Новосибирской области на берегоукрепительные сооружения) </t>
  </si>
  <si>
    <t xml:space="preserve">Обеспечение  защиты территории населенных пунктов Новосибирской области от негативного воздействия вод за счет строительства берегоукрепительных сооружений </t>
  </si>
  <si>
    <t>3.7.1. Строительство берегоукрепительных сооружений Новосибирского водохранилища в районе с. Береговое Новосибирского  района Новосибирской области</t>
  </si>
  <si>
    <t>12.0.0604</t>
  </si>
  <si>
    <t>3.7.2. Разработка проекта по объекту "Строительство берегоукрепительных сооружений на р. Обь в черте города Новосибирска (1 очередь)"</t>
  </si>
  <si>
    <t xml:space="preserve">Обоснование необходимости  защиты территории  
г. Новосибирска от негативного воздействия вод, определение стоимости всего объекта и отдельных видов работ </t>
  </si>
  <si>
    <t>12.0.ХХХD</t>
  </si>
  <si>
    <t>3.7.3. Строительство берегоукрепительных сооружений  на р. Обь в черте г. Новосибирска  (1 очередь)</t>
  </si>
  <si>
    <t>3.7.4. Разработка проектной документации "Берегоукрепительные сооружения Новосибирского водохранилища в районе с. Красный Яр Ордынского района Новосибирской области"</t>
  </si>
  <si>
    <t>Итого затрат по задаче 3 государственной программы</t>
  </si>
  <si>
    <t>Количество отходов 
(тыс. шт./тонн)</t>
  </si>
  <si>
    <t>ДПРиООС НСО и администрации МО, предприятиями, утилизирующими отходы</t>
  </si>
  <si>
    <t>Обезвреживание особо опасных отходов, образующихся у населения Новосибирской области</t>
  </si>
  <si>
    <t>12.0.0704</t>
  </si>
  <si>
    <t>Количество отходов 
(тыс. шт.)</t>
  </si>
  <si>
    <t>Объем отходов
(тонн)</t>
  </si>
  <si>
    <t>Обезвреживание не менее 100% биологических отходов, образующихся у населения Новосибирской области, от заявленного количества образовавшихся отходов</t>
  </si>
  <si>
    <t>4.5.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в сфере утилизации, переработки отходов, являющихся вторичными материальными ресурсами</t>
  </si>
  <si>
    <t>Объем отходов
(тонн/тыс. шт.)</t>
  </si>
  <si>
    <t>Утилизация  отходов, являющихся вторичными материальными ресурсами, образующихся у населения в Новосибирской области</t>
  </si>
  <si>
    <t>4.5.1.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 отходов эксплуатации автотранспортных средств (отработанных автошин), образующихся у населения (физических лиц)</t>
  </si>
  <si>
    <t>Утилизация не менее 35% отработанных автошин, образующихся у населения, от количества отработанных автошин, образующихся в Новосибирской области</t>
  </si>
  <si>
    <t>4.5.2. Предоставление субсидий из областного бюджета Новосибирской области организациям, индивидуальным предпринимателям, осуществляющим  утилизацию отходов электронного  оборудования, образующихся у населения (физических лиц)</t>
  </si>
  <si>
    <t>Количество отходов
(тыс. шт.)</t>
  </si>
  <si>
    <t>Утилизация не менее 61,5% отходов электронного оборудования  от количества отходов электронного оборудования, образующихся у населения Новосибирской области</t>
  </si>
  <si>
    <t xml:space="preserve">4.6. Предоставление субсидий местным бюджетам из областного бюджета Новосибирской области на ликвидацию несанкционированных мест размещения отходов </t>
  </si>
  <si>
    <t>ДПРиООС и администрации МО</t>
  </si>
  <si>
    <t>0606</t>
  </si>
  <si>
    <t>12.0.ХХХС</t>
  </si>
  <si>
    <t xml:space="preserve">4.7.Реализация пилотного проекта по организации сбора отходов стекла </t>
  </si>
  <si>
    <t>Количество контейнеров (шт.)</t>
  </si>
  <si>
    <t>Оборудование жилых дворов специальными контейнерами для сбора отходов стекла</t>
  </si>
  <si>
    <t>Итого затрат по задаче 4 государственной программы</t>
  </si>
  <si>
    <t>Сумма затрат по государственной программе</t>
  </si>
  <si>
    <t>3.5.1. Разработка проекта  "Расчистка озера  в Первомайском районе города Новосибирска в районе ул. Радиостанция 2"</t>
  </si>
  <si>
    <t>3.5.2. Расчистка озера  в Первомайском районе города Новосибирска в районе ул. Радиостанция 2</t>
  </si>
  <si>
    <t>3.5.3. Разработка проекта  "Расчистка озера в Первомайском районе города Новосибирска в районе ул. Ласточкина"</t>
  </si>
  <si>
    <t>3.5.4. Расчистка озера в Первомайском районе города Новосибирска в районе ул. Ласточкина</t>
  </si>
  <si>
    <t>1.3. Обеспечение выполнения исследований состояния компонентов окружающей среды на территории Новосибирской области</t>
  </si>
  <si>
    <t>1.5. Обеспечение ведения мониторинга подземных вод и опасных экзогенных геологических процессов в рамках государственного мониторинга состояния недр (ГМСН)</t>
  </si>
  <si>
    <t>1.7. Образование новых ООПТ, организация и обеспечение обустройства и охраны памятников природы регионального значения</t>
  </si>
  <si>
    <t>1.8. Организация и проведение эколого-просветительских мероприятий</t>
  </si>
  <si>
    <t>1.8.2. Организация проведения в  Новосибирской области Всероссийской акции «Дни защиты от экологической опасности»</t>
  </si>
  <si>
    <t>1.8.1. Организация и проведение IV Открытого молодежного экологического форума</t>
  </si>
  <si>
    <t>1.8.4. Проведение ежегодной международной студенческой экологической конференции (МЭСК)</t>
  </si>
  <si>
    <t>1.8.6. Обеспечение подготовки, издания и распространения, в том числе в сети Интернет, информационных и методических материалов</t>
  </si>
  <si>
    <t xml:space="preserve">1.8.7. Обеспечение подготовки и трансляции фильмов и телевизионных программ экологического содержания 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</si>
  <si>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 </t>
  </si>
  <si>
    <t>1.8.5. Подготовка и выпуск государственного доклада о состоянии окружающей среды в НСО</t>
  </si>
  <si>
    <t>1.8.8. Оплата кредиторской задолженности за 2014г по мероприятию "Обеспечение подготовки и трансляции фильмов и телевизионных программ экологического содержания"</t>
  </si>
  <si>
    <t xml:space="preserve">1.7.1. Организация и обеспечение вооруженной охраны памятника природы регионального значения </t>
  </si>
  <si>
    <t>1.7.3. Внесение в государственный кадастр недвижимости сведений о границах памятников природы регионального значения Новосибирской области</t>
  </si>
  <si>
    <t>1.7.2. Образование новых ООПТ</t>
  </si>
  <si>
    <r>
      <t xml:space="preserve">Количество </t>
    </r>
    <r>
      <rPr>
        <sz val="12"/>
        <rFont val="Times New Roman"/>
        <family val="1"/>
        <charset val="204"/>
      </rPr>
      <t>субъектов</t>
    </r>
  </si>
  <si>
    <r>
      <t xml:space="preserve">Количество </t>
    </r>
    <r>
      <rPr>
        <sz val="12"/>
        <rFont val="Times New Roman"/>
        <family val="1"/>
        <charset val="204"/>
      </rPr>
      <t>семинаров</t>
    </r>
  </si>
  <si>
    <r>
      <t xml:space="preserve">Количество </t>
    </r>
    <r>
      <rPr>
        <sz val="12"/>
        <rFont val="Times New Roman"/>
        <family val="1"/>
        <charset val="204"/>
      </rPr>
      <t>проектов</t>
    </r>
  </si>
  <si>
    <r>
      <t xml:space="preserve">Количество </t>
    </r>
    <r>
      <rPr>
        <sz val="12"/>
        <rFont val="Times New Roman"/>
        <family val="1"/>
        <charset val="204"/>
      </rPr>
      <t>РБО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</si>
  <si>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программ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</si>
  <si>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участков</t>
    </r>
  </si>
  <si>
    <r>
      <t>4.</t>
    </r>
    <r>
      <rPr>
        <sz val="12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>.2.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утилизации, обезвреживания (уничтожения) биологических отходов, образующихся у населения (физических лиц)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</si>
  <si>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 xml:space="preserve">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по сбору, обезвреживанию особо опасных отходов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</si>
  <si>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>1. Предоставление субсидий из областного бюджета Новосибирской области организациям, индивидуальным предпринимателям, осуществляющим организацию обезвреживания ртутьсодержащих отходов, гальванических элементов, образующихся у населения (физических лиц)</t>
    </r>
  </si>
  <si>
    <t xml:space="preserve"> Обеспечение  защиты территории населенного пункта с. Береговое Новосибирского района Новосибирской области от негативного воздействия вод за счет строительства берегоукрепительных сооружений Новосибирского водохранилища  протяженностью 1,89 км </t>
  </si>
  <si>
    <t xml:space="preserve">1.8.3. Оплата кредиторской задолженности за 2014г по мероприятию «Организация и проведение в Новосибирской области Всероссийской акции «Дни защиты от экологической опасности» </t>
  </si>
  <si>
    <t>2.1.2. 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приобретенного рыбопосадочного материала для зарыбления прудов и озер, используемых для осуществления товарного рыбоводства и промышленного рыболовства</t>
  </si>
  <si>
    <t xml:space="preserve">2.1.3.Предоставление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приобретенных технических средств и оборудования для осуществления товарного рыбоводства и промышленного рыболовства, в том числе на условиях финансовой аренды (лизинга) </t>
  </si>
  <si>
    <t>3.2.Капитальный ремонт гидротехнических сооружений (предоставление субсидий местным бюджетам из областного бюджета Новосибирской области на капитальный ремонт объектов, в т.ч. выполнение проектных работ)</t>
  </si>
  <si>
    <t>Обеспечение безопасности ГТС.
***Окончание реализации мероприятия предусмотрено в 2020 г.</t>
  </si>
  <si>
    <t>2.1.1. Предоставление субсидий из областного бюджета Новосибирской области юридическим лицам и индивидуальным предпринимателям на содержание и разведение, в том числе выращивание, рыбопосадочного материала (в размере 50, 75 процентов)</t>
  </si>
  <si>
    <t>Увеличение доли населения проживающего на территориях, защищенных в результате проведения противопаводковых мероприятий от общей численности населения, проживающего на территориях, подверженных подтоплению до 18,9 %.
Увеличение доли участков русел рек, пропускная способность которых будет приведена в оптимальное состояние до  23,0% к общей протяженности участков русел рек, нуждающихся в увеличении пропускной способности</t>
  </si>
  <si>
    <r>
      <t xml:space="preserve">Задача 4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</si>
  <si>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>1.6. Создание и развитие программно-информационных комплексов и автоматизированных баз данных государственного экологического мониторинга  на региональном уровне</t>
  </si>
  <si>
    <t>3.1.4. Разработка проектной документации "Расчистка русла р. Каменка г. Новосибирск (участок 2)"</t>
  </si>
  <si>
    <t>12.0.5016</t>
  </si>
  <si>
    <t>3.1.2. Разработка проектной документации «Расчистка русла р. Ельцовка-2 в г. Новосибирске Новосибирской области»</t>
  </si>
  <si>
    <t>3.5.5. Расчистка озера Алексеевское, расположенного в д. Алексеевка в Новосибирском районе Новосибирской области</t>
  </si>
  <si>
    <t>1.7.4. Организация и обеспечение обустройства помятников природы регионального значения</t>
  </si>
  <si>
    <t>1.9. Разработка радиационно-гигиенического паспорта территории Новосибирской области</t>
  </si>
  <si>
    <t>Проведение оценки воздействия основных источников ионизирующего излучения</t>
  </si>
  <si>
    <t>Определение общих принципов регулирования в сфере действия государственной программы</t>
  </si>
  <si>
    <t>Обеспечение безопасности ГТС.
Окончание мероприятия 2017 год при условии выделения средств федерального бюджета</t>
  </si>
  <si>
    <t>Обеспечение безопасности ГТС. Окончание мероприятия 2017 год при условии выделения средств федерального бюджета</t>
  </si>
  <si>
    <t>3.2.5. Реконструкция водозащитных дамб на р. Тартас в 
с. Венгерово Венгеровского района Новосибирской области</t>
  </si>
  <si>
    <t>12.0.00.51280</t>
  </si>
  <si>
    <t>3.3.1. Установление границ водоохранных зон и прибрежных защитных полос озер Алексеевское, Горькое,  озер  в Первомайском районе города Новосибирска в районе ул. Радиостанция 2, в районе ул. Ласточкина</t>
  </si>
  <si>
    <t>3.3.2. Корректировка  установленных границ прибрежных защитных полос р. Обь в границах Новосибирской области</t>
  </si>
  <si>
    <t xml:space="preserve">Охрана водных объектов </t>
  </si>
  <si>
    <t>3.5.6. Разработка проекта по объекту  "Расчистка озера Довольное в Доволенском районе Новосибирской области"</t>
  </si>
  <si>
    <t>3.5.7. Разработка проекта по объекту  "Расчистка реки Баган в черте с. Довольное в Доволенском районе Новосибирской области"</t>
  </si>
  <si>
    <t>12.0.00.06040</t>
  </si>
  <si>
    <t xml:space="preserve"> Обеспечение  защиты территории населенного пункта с. Береговое Новосибирского района Новосибирской области от негативного воздействия вод за счет строительства берегоукрепительных сооружений Новосибирского водохранилища  протяженностью 0,20 км </t>
  </si>
  <si>
    <t>0,20</t>
  </si>
  <si>
    <t>52 633,70</t>
  </si>
  <si>
    <t>Обезвреживание не менее 78,0% ртутьсодержащих отходов, образующихся у населения, от количества ртутьсодержащих отходов, образующихся у населения Новосибирской области</t>
  </si>
  <si>
    <t>Установление границ зон с особыми условиями использования территорий. К концу 2018 года ожидается обеспечение внесения в государственный кадастр недвижимости сведений о границах 100%  памятников природы регионального значения Новосибирской области.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</si>
  <si>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
Обеспечение конституцинных прав граждан на достоверную информацию о состоянии окружающей среды, информационная основа для принятия управленческих решений, воспитание бережного отношения к природе и ее богатствам, пропаганда историко-культурных ценностей и традиций родного края .                                            </t>
  </si>
  <si>
    <t>2.2.Проведение мероприятий в сфере товарного рыбоводства и промышленного рыболовства, направленных на совершенствование и разработку проектов нормативных правовых актов в сфере государственного регулирования товарного рыбоводства и промышленного рыболовства, разработку рыбоводно-биологических обоснований рыбохозяйственных водоемов, обучение пользователей рыбопромысловых участков, арендаторов прудов и обводненных карьеров основам товарного, озерного, прудового и индустриального рыбоводства</t>
  </si>
  <si>
    <t>12.0.0011     (12.0.00.00110)</t>
  </si>
  <si>
    <t>12.0.0019  (12.0.00.00190)</t>
  </si>
  <si>
    <t>12.0.0019 (12.0.00.00190)</t>
  </si>
  <si>
    <t>12.0.0373 (12.0.00.03730)</t>
  </si>
  <si>
    <t xml:space="preserve">12.0.0373 </t>
  </si>
  <si>
    <t>(12.0.00.03730)</t>
  </si>
  <si>
    <t>12.0.00.03730</t>
  </si>
  <si>
    <t>12.0.0357 (12.0.00.03570)</t>
  </si>
  <si>
    <t>12.0.00.03570</t>
  </si>
  <si>
    <t>12.0.5910 (12.0.00.59100)</t>
  </si>
  <si>
    <t>12.0.7047 (12.0.00.70470)</t>
  </si>
  <si>
    <t>12.0.00.70470</t>
  </si>
  <si>
    <t>12.0.5128 (12.0.00.51280)</t>
  </si>
  <si>
    <t>12.0.0704 (12.0.00.07040)</t>
  </si>
  <si>
    <t xml:space="preserve">Обеспечение защиты территории с.Венгерово от негативного воздействия вод. Срок реализации  мероприятия  - 2025 год. За 3 года будет отремонтировано 0,61 км, доля от протяженности подлежащей реконструкции - 0,09 % (без учета выделения средств из федерального бюджета)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</si>
</sst>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0.000"/>
  </numFmts>
  <fonts count="1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0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3" fontId="3" fillId="0" borderId="4" xfId="0" applyNumberFormat="1" applyFont="1" applyFill="1" applyBorder="1" applyAlignment="1">
      <alignment horizontal="right" vertical="top"/>
    </xf>
    <xf numFmtId="165" fontId="3" fillId="0" borderId="4" xfId="0" applyNumberFormat="1" applyFont="1" applyFill="1" applyBorder="1" applyAlignment="1">
      <alignment horizontal="right" vertical="top"/>
    </xf>
    <xf numFmtId="165" fontId="0" fillId="0" borderId="0" xfId="0" applyNumberFormat="1"/>
    <xf numFmtId="49" fontId="1" fillId="0" borderId="4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right" vertical="top"/>
    </xf>
    <xf numFmtId="49" fontId="1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vertical="top"/>
    </xf>
    <xf numFmtId="165" fontId="1" fillId="0" borderId="1" xfId="0" applyNumberFormat="1" applyFont="1" applyFill="1" applyBorder="1" applyAlignment="1">
      <alignment horizontal="right" vertical="top"/>
    </xf>
    <xf numFmtId="165" fontId="1" fillId="0" borderId="1" xfId="0" applyNumberFormat="1" applyFont="1" applyFill="1" applyBorder="1" applyAlignment="1">
      <alignment vertical="top"/>
    </xf>
    <xf numFmtId="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right" vertical="top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3" borderId="0" xfId="0" applyFill="1"/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top"/>
    </xf>
    <xf numFmtId="49" fontId="1" fillId="3" borderId="1" xfId="0" applyNumberFormat="1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/>
    </xf>
    <xf numFmtId="4" fontId="3" fillId="0" borderId="4" xfId="0" applyNumberFormat="1" applyFont="1" applyFill="1" applyBorder="1" applyAlignment="1">
      <alignment horizontal="right" vertical="top"/>
    </xf>
    <xf numFmtId="3" fontId="1" fillId="3" borderId="1" xfId="0" applyNumberFormat="1" applyFont="1" applyFill="1" applyBorder="1" applyAlignment="1">
      <alignment horizontal="right" vertical="top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right" vertical="top"/>
    </xf>
    <xf numFmtId="0" fontId="0" fillId="4" borderId="0" xfId="0" applyFill="1"/>
    <xf numFmtId="4" fontId="1" fillId="4" borderId="1" xfId="0" applyNumberFormat="1" applyFont="1" applyFill="1" applyBorder="1" applyAlignment="1">
      <alignment horizontal="right" vertical="top"/>
    </xf>
    <xf numFmtId="49" fontId="1" fillId="4" borderId="1" xfId="0" applyNumberFormat="1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left" vertical="top" wrapText="1"/>
    </xf>
    <xf numFmtId="165" fontId="0" fillId="4" borderId="0" xfId="0" applyNumberFormat="1" applyFill="1"/>
    <xf numFmtId="4" fontId="0" fillId="4" borderId="0" xfId="0" applyNumberFormat="1" applyFill="1"/>
    <xf numFmtId="0" fontId="5" fillId="4" borderId="7" xfId="0" applyFont="1" applyFill="1" applyBorder="1" applyAlignment="1">
      <alignment horizontal="left" vertical="top" wrapText="1"/>
    </xf>
    <xf numFmtId="165" fontId="3" fillId="4" borderId="1" xfId="0" applyNumberFormat="1" applyFont="1" applyFill="1" applyBorder="1" applyAlignment="1">
      <alignment horizontal="right" vertical="top"/>
    </xf>
    <xf numFmtId="165" fontId="8" fillId="4" borderId="1" xfId="0" applyNumberFormat="1" applyFont="1" applyFill="1" applyBorder="1" applyAlignment="1">
      <alignment horizontal="right" vertical="top"/>
    </xf>
    <xf numFmtId="164" fontId="0" fillId="4" borderId="0" xfId="0" applyNumberFormat="1" applyFill="1"/>
    <xf numFmtId="0" fontId="1" fillId="4" borderId="7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left" vertical="top" wrapText="1"/>
    </xf>
    <xf numFmtId="165" fontId="11" fillId="4" borderId="1" xfId="0" applyNumberFormat="1" applyFont="1" applyFill="1" applyBorder="1" applyAlignment="1">
      <alignment horizontal="right" vertical="top" wrapText="1"/>
    </xf>
    <xf numFmtId="49" fontId="11" fillId="4" borderId="1" xfId="0" applyNumberFormat="1" applyFont="1" applyFill="1" applyBorder="1" applyAlignment="1">
      <alignment horizontal="right" vertical="top" wrapText="1"/>
    </xf>
    <xf numFmtId="49" fontId="11" fillId="4" borderId="1" xfId="0" applyNumberFormat="1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/>
    </xf>
    <xf numFmtId="49" fontId="3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165" fontId="3" fillId="4" borderId="1" xfId="0" applyNumberFormat="1" applyFont="1" applyFill="1" applyBorder="1" applyAlignment="1">
      <alignment horizontal="right" vertical="top" wrapText="1"/>
    </xf>
    <xf numFmtId="4" fontId="3" fillId="4" borderId="1" xfId="0" applyNumberFormat="1" applyFont="1" applyFill="1" applyBorder="1" applyAlignment="1">
      <alignment horizontal="right" vertical="top"/>
    </xf>
    <xf numFmtId="4" fontId="3" fillId="4" borderId="1" xfId="0" applyNumberFormat="1" applyFont="1" applyFill="1" applyBorder="1" applyAlignment="1">
      <alignment horizontal="right" vertical="top" wrapText="1"/>
    </xf>
    <xf numFmtId="165" fontId="4" fillId="4" borderId="1" xfId="0" applyNumberFormat="1" applyFont="1" applyFill="1" applyBorder="1" applyAlignment="1">
      <alignment horizontal="right" vertical="top" wrapText="1"/>
    </xf>
    <xf numFmtId="4" fontId="4" fillId="4" borderId="1" xfId="0" applyNumberFormat="1" applyFont="1" applyFill="1" applyBorder="1" applyAlignment="1">
      <alignment horizontal="right" vertical="top" wrapText="1"/>
    </xf>
    <xf numFmtId="4" fontId="3" fillId="4" borderId="7" xfId="0" applyNumberFormat="1" applyFont="1" applyFill="1" applyBorder="1" applyAlignment="1">
      <alignment horizontal="right" vertical="top" wrapText="1"/>
    </xf>
    <xf numFmtId="14" fontId="3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7" fillId="4" borderId="0" xfId="0" applyFont="1" applyFill="1"/>
    <xf numFmtId="166" fontId="0" fillId="4" borderId="0" xfId="0" applyNumberFormat="1" applyFill="1"/>
    <xf numFmtId="0" fontId="1" fillId="4" borderId="4" xfId="0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vertical="top"/>
    </xf>
    <xf numFmtId="0" fontId="1" fillId="3" borderId="7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right" vertical="top"/>
    </xf>
    <xf numFmtId="0" fontId="0" fillId="0" borderId="7" xfId="0" applyBorder="1" applyAlignment="1"/>
    <xf numFmtId="0" fontId="1" fillId="4" borderId="7" xfId="0" applyFont="1" applyFill="1" applyBorder="1" applyAlignment="1">
      <alignment vertical="top"/>
    </xf>
    <xf numFmtId="4" fontId="8" fillId="3" borderId="1" xfId="0" applyNumberFormat="1" applyFont="1" applyFill="1" applyBorder="1" applyAlignment="1">
      <alignment horizontal="right" vertical="top"/>
    </xf>
    <xf numFmtId="165" fontId="8" fillId="3" borderId="1" xfId="0" applyNumberFormat="1" applyFont="1" applyFill="1" applyBorder="1" applyAlignment="1">
      <alignment horizontal="right" vertical="top"/>
    </xf>
    <xf numFmtId="0" fontId="5" fillId="3" borderId="7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right" vertical="top"/>
    </xf>
    <xf numFmtId="165" fontId="9" fillId="3" borderId="1" xfId="0" applyNumberFormat="1" applyFont="1" applyFill="1" applyBorder="1" applyAlignment="1">
      <alignment horizontal="right" vertical="top"/>
    </xf>
    <xf numFmtId="0" fontId="7" fillId="3" borderId="1" xfId="0" applyFont="1" applyFill="1" applyBorder="1" applyAlignment="1">
      <alignment horizontal="left" vertical="top" wrapText="1"/>
    </xf>
    <xf numFmtId="3" fontId="1" fillId="3" borderId="1" xfId="0" applyNumberFormat="1" applyFont="1" applyFill="1" applyBorder="1" applyAlignment="1">
      <alignment horizontal="right" vertical="top" wrapText="1"/>
    </xf>
    <xf numFmtId="1" fontId="1" fillId="3" borderId="1" xfId="0" applyNumberFormat="1" applyFont="1" applyFill="1" applyBorder="1" applyAlignment="1">
      <alignment horizontal="right" vertical="top" wrapText="1"/>
    </xf>
    <xf numFmtId="4" fontId="1" fillId="3" borderId="1" xfId="0" applyNumberFormat="1" applyFont="1" applyFill="1" applyBorder="1" applyAlignment="1">
      <alignment horizontal="right" vertical="top" wrapText="1"/>
    </xf>
    <xf numFmtId="14" fontId="1" fillId="3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right" vertical="top"/>
    </xf>
    <xf numFmtId="164" fontId="1" fillId="3" borderId="1" xfId="0" applyNumberFormat="1" applyFont="1" applyFill="1" applyBorder="1" applyAlignment="1">
      <alignment horizontal="right" vertical="top"/>
    </xf>
    <xf numFmtId="4" fontId="7" fillId="3" borderId="1" xfId="0" applyNumberFormat="1" applyFont="1" applyFill="1" applyBorder="1" applyAlignment="1">
      <alignment horizontal="right" vertical="top"/>
    </xf>
    <xf numFmtId="49" fontId="7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49" fontId="11" fillId="3" borderId="1" xfId="0" applyNumberFormat="1" applyFont="1" applyFill="1" applyBorder="1" applyAlignment="1">
      <alignment horizontal="center" vertical="top"/>
    </xf>
    <xf numFmtId="3" fontId="3" fillId="4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top" wrapText="1"/>
    </xf>
    <xf numFmtId="3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4" fontId="3" fillId="3" borderId="2" xfId="0" applyNumberFormat="1" applyFont="1" applyFill="1" applyBorder="1" applyAlignment="1">
      <alignment horizontal="right" vertical="top" wrapText="1"/>
    </xf>
    <xf numFmtId="0" fontId="11" fillId="3" borderId="1" xfId="0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horizontal="right" vertical="top" wrapText="1"/>
    </xf>
    <xf numFmtId="0" fontId="12" fillId="3" borderId="1" xfId="0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 vertical="top" wrapText="1"/>
    </xf>
    <xf numFmtId="4" fontId="11" fillId="3" borderId="1" xfId="0" applyNumberFormat="1" applyFont="1" applyFill="1" applyBorder="1" applyAlignment="1">
      <alignment horizontal="right" vertical="top" wrapText="1"/>
    </xf>
    <xf numFmtId="0" fontId="3" fillId="4" borderId="4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0" fontId="4" fillId="4" borderId="7" xfId="0" applyFont="1" applyFill="1" applyBorder="1" applyAlignment="1">
      <alignment vertical="top" wrapText="1"/>
    </xf>
    <xf numFmtId="0" fontId="11" fillId="4" borderId="4" xfId="0" applyFont="1" applyFill="1" applyBorder="1" applyAlignment="1">
      <alignment vertical="top" wrapText="1"/>
    </xf>
    <xf numFmtId="0" fontId="11" fillId="4" borderId="7" xfId="0" applyFont="1" applyFill="1" applyBorder="1" applyAlignment="1">
      <alignment vertical="top" wrapText="1"/>
    </xf>
    <xf numFmtId="165" fontId="3" fillId="3" borderId="1" xfId="0" applyNumberFormat="1" applyFont="1" applyFill="1" applyBorder="1" applyAlignment="1">
      <alignment horizontal="right" vertical="top" wrapText="1"/>
    </xf>
    <xf numFmtId="165" fontId="3" fillId="3" borderId="1" xfId="0" applyNumberFormat="1" applyFont="1" applyFill="1" applyBorder="1" applyAlignment="1">
      <alignment horizontal="right" vertical="top"/>
    </xf>
    <xf numFmtId="2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14" fontId="3" fillId="3" borderId="1" xfId="0" applyNumberFormat="1" applyFont="1" applyFill="1" applyBorder="1" applyAlignment="1">
      <alignment horizontal="center" vertical="top"/>
    </xf>
    <xf numFmtId="166" fontId="3" fillId="3" borderId="1" xfId="0" applyNumberFormat="1" applyFont="1" applyFill="1" applyBorder="1" applyAlignment="1">
      <alignment horizontal="right" vertical="top" wrapText="1"/>
    </xf>
    <xf numFmtId="167" fontId="3" fillId="3" borderId="1" xfId="0" applyNumberFormat="1" applyFont="1" applyFill="1" applyBorder="1" applyAlignment="1">
      <alignment horizontal="right" vertical="top"/>
    </xf>
    <xf numFmtId="164" fontId="3" fillId="3" borderId="1" xfId="0" applyNumberFormat="1" applyFont="1" applyFill="1" applyBorder="1" applyAlignment="1">
      <alignment horizontal="right" vertical="top"/>
    </xf>
    <xf numFmtId="2" fontId="3" fillId="3" borderId="1" xfId="0" applyNumberFormat="1" applyFont="1" applyFill="1" applyBorder="1" applyAlignment="1">
      <alignment horizontal="right" vertical="top"/>
    </xf>
    <xf numFmtId="166" fontId="3" fillId="3" borderId="1" xfId="0" applyNumberFormat="1" applyFont="1" applyFill="1" applyBorder="1" applyAlignment="1">
      <alignment horizontal="right" vertical="top"/>
    </xf>
    <xf numFmtId="165" fontId="9" fillId="3" borderId="1" xfId="0" applyNumberFormat="1" applyFont="1" applyFill="1" applyBorder="1" applyAlignment="1">
      <alignment horizontal="right" vertical="top" wrapText="1"/>
    </xf>
    <xf numFmtId="4" fontId="9" fillId="3" borderId="1" xfId="0" applyNumberFormat="1" applyFont="1" applyFill="1" applyBorder="1" applyAlignment="1">
      <alignment horizontal="right" vertical="top" wrapText="1"/>
    </xf>
    <xf numFmtId="49" fontId="9" fillId="3" borderId="1" xfId="0" applyNumberFormat="1" applyFont="1" applyFill="1" applyBorder="1" applyAlignment="1">
      <alignment horizontal="center" vertical="top"/>
    </xf>
    <xf numFmtId="14" fontId="9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center" vertical="top" wrapText="1"/>
    </xf>
    <xf numFmtId="14" fontId="3" fillId="3" borderId="1" xfId="0" applyNumberFormat="1" applyFont="1" applyFill="1" applyBorder="1" applyAlignment="1">
      <alignment horizontal="center" vertical="top" wrapText="1"/>
    </xf>
    <xf numFmtId="4" fontId="1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0" fillId="4" borderId="7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3" borderId="5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16" fontId="1" fillId="4" borderId="4" xfId="0" applyNumberFormat="1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14" fontId="12" fillId="4" borderId="4" xfId="0" applyNumberFormat="1" applyFont="1" applyFill="1" applyBorder="1" applyAlignment="1">
      <alignment horizontal="left" vertical="top" wrapText="1"/>
    </xf>
    <xf numFmtId="0" fontId="12" fillId="4" borderId="7" xfId="0" applyFont="1" applyFill="1" applyBorder="1" applyAlignment="1">
      <alignment horizontal="left" vertical="top" wrapText="1"/>
    </xf>
    <xf numFmtId="0" fontId="12" fillId="4" borderId="5" xfId="0" applyFont="1" applyFill="1" applyBorder="1" applyAlignment="1">
      <alignment horizontal="left" vertical="top" wrapText="1"/>
    </xf>
    <xf numFmtId="0" fontId="12" fillId="4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vertical="top" wrapText="1"/>
    </xf>
    <xf numFmtId="0" fontId="12" fillId="3" borderId="7" xfId="0" applyFont="1" applyFill="1" applyBorder="1" applyAlignment="1">
      <alignment vertical="top" wrapText="1"/>
    </xf>
    <xf numFmtId="0" fontId="12" fillId="3" borderId="5" xfId="0" applyFont="1" applyFill="1" applyBorder="1" applyAlignment="1">
      <alignment vertical="top" wrapText="1"/>
    </xf>
    <xf numFmtId="0" fontId="11" fillId="4" borderId="4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11" fillId="4" borderId="5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1" fillId="4" borderId="4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4" fontId="1" fillId="3" borderId="4" xfId="0" applyNumberFormat="1" applyFont="1" applyFill="1" applyBorder="1" applyAlignment="1">
      <alignment horizontal="center" vertical="center"/>
    </xf>
    <xf numFmtId="4" fontId="1" fillId="3" borderId="7" xfId="0" applyNumberFormat="1" applyFont="1" applyFill="1" applyBorder="1" applyAlignment="1">
      <alignment horizontal="center" vertical="center"/>
    </xf>
    <xf numFmtId="4" fontId="1" fillId="3" borderId="5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2" fontId="7" fillId="3" borderId="4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70"/>
  <sheetViews>
    <sheetView tabSelected="1" view="pageBreakPreview" topLeftCell="A294" zoomScale="75" zoomScaleNormal="68" zoomScaleSheetLayoutView="75" workbookViewId="0">
      <selection activeCell="G322" sqref="G322"/>
    </sheetView>
  </sheetViews>
  <sheetFormatPr defaultRowHeight="15"/>
  <cols>
    <col min="1" max="1" width="26.7109375" customWidth="1"/>
    <col min="2" max="2" width="18.85546875" customWidth="1"/>
    <col min="3" max="3" width="6.85546875" customWidth="1"/>
    <col min="4" max="4" width="6.140625" customWidth="1"/>
    <col min="5" max="5" width="16.140625" customWidth="1"/>
    <col min="6" max="6" width="5.42578125" customWidth="1"/>
    <col min="7" max="7" width="13" style="17" customWidth="1"/>
    <col min="8" max="8" width="12.7109375" customWidth="1"/>
    <col min="9" max="9" width="12.42578125" customWidth="1"/>
    <col min="10" max="10" width="13.140625" customWidth="1"/>
    <col min="11" max="11" width="13" customWidth="1"/>
    <col min="12" max="12" width="13.7109375" customWidth="1"/>
    <col min="13" max="13" width="14.42578125" customWidth="1"/>
    <col min="14" max="14" width="16.85546875" customWidth="1"/>
    <col min="15" max="15" width="24.42578125" customWidth="1"/>
    <col min="16" max="16" width="10.140625" customWidth="1"/>
    <col min="17" max="17" width="13.7109375" hidden="1" customWidth="1"/>
  </cols>
  <sheetData>
    <row r="1" spans="1:17" ht="79.5" customHeight="1">
      <c r="A1" s="169" t="s">
        <v>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1:17" ht="19.5" customHeight="1">
      <c r="A2" s="171" t="s">
        <v>10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17" ht="38.25" customHeight="1">
      <c r="A3" s="154" t="s">
        <v>11</v>
      </c>
      <c r="B3" s="154" t="s">
        <v>12</v>
      </c>
      <c r="C3" s="154" t="s">
        <v>13</v>
      </c>
      <c r="D3" s="154"/>
      <c r="E3" s="154"/>
      <c r="F3" s="154"/>
      <c r="G3" s="172" t="s">
        <v>14</v>
      </c>
      <c r="H3" s="154" t="s">
        <v>15</v>
      </c>
      <c r="I3" s="154"/>
      <c r="J3" s="154"/>
      <c r="K3" s="154"/>
      <c r="L3" s="154" t="s">
        <v>16</v>
      </c>
      <c r="M3" s="154" t="s">
        <v>17</v>
      </c>
      <c r="N3" s="154" t="s">
        <v>18</v>
      </c>
      <c r="O3" s="154" t="s">
        <v>19</v>
      </c>
    </row>
    <row r="4" spans="1:17" ht="30.75" customHeight="1">
      <c r="A4" s="154"/>
      <c r="B4" s="154"/>
      <c r="C4" s="3" t="s">
        <v>20</v>
      </c>
      <c r="D4" s="18" t="s">
        <v>21</v>
      </c>
      <c r="E4" s="3" t="s">
        <v>22</v>
      </c>
      <c r="F4" s="3" t="s">
        <v>23</v>
      </c>
      <c r="G4" s="172"/>
      <c r="H4" s="3" t="s">
        <v>0</v>
      </c>
      <c r="I4" s="3" t="s">
        <v>1</v>
      </c>
      <c r="J4" s="3" t="s">
        <v>2</v>
      </c>
      <c r="K4" s="3" t="s">
        <v>3</v>
      </c>
      <c r="L4" s="154"/>
      <c r="M4" s="154"/>
      <c r="N4" s="154"/>
      <c r="O4" s="154"/>
    </row>
    <row r="5" spans="1:17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147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</row>
    <row r="6" spans="1:17" ht="15.75">
      <c r="A6" s="155" t="s">
        <v>4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7"/>
    </row>
    <row r="7" spans="1:17" ht="15.75">
      <c r="A7" s="158" t="s">
        <v>5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60"/>
    </row>
    <row r="8" spans="1:17" ht="15.75">
      <c r="A8" s="161" t="s">
        <v>24</v>
      </c>
      <c r="B8" s="5" t="s">
        <v>25</v>
      </c>
      <c r="C8" s="6"/>
      <c r="D8" s="6"/>
      <c r="E8" s="6"/>
      <c r="F8" s="6"/>
      <c r="G8" s="21"/>
      <c r="H8" s="6"/>
      <c r="I8" s="6"/>
      <c r="J8" s="6"/>
      <c r="K8" s="6"/>
      <c r="L8" s="6"/>
      <c r="M8" s="6"/>
      <c r="N8" s="164" t="s">
        <v>26</v>
      </c>
      <c r="O8" s="161" t="s">
        <v>27</v>
      </c>
    </row>
    <row r="9" spans="1:17" ht="31.5">
      <c r="A9" s="162"/>
      <c r="B9" s="5" t="s">
        <v>28</v>
      </c>
      <c r="C9" s="6"/>
      <c r="D9" s="6"/>
      <c r="E9" s="6"/>
      <c r="F9" s="6"/>
      <c r="G9" s="8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165"/>
      <c r="O9" s="167"/>
    </row>
    <row r="10" spans="1:17" ht="33" customHeight="1">
      <c r="A10" s="162"/>
      <c r="B10" s="20" t="s">
        <v>29</v>
      </c>
      <c r="C10" s="6"/>
      <c r="D10" s="6"/>
      <c r="E10" s="6"/>
      <c r="F10" s="6"/>
      <c r="G10" s="39">
        <f>G11+G12+G13</f>
        <v>37964.399999999994</v>
      </c>
      <c r="H10" s="39">
        <f t="shared" ref="H10:M10" si="0">H11+H12+H13</f>
        <v>8895</v>
      </c>
      <c r="I10" s="39">
        <f t="shared" si="0"/>
        <v>11079.5</v>
      </c>
      <c r="J10" s="39">
        <f t="shared" si="0"/>
        <v>9060.1</v>
      </c>
      <c r="K10" s="39">
        <f t="shared" si="0"/>
        <v>8929.8000000000011</v>
      </c>
      <c r="L10" s="39">
        <f t="shared" si="0"/>
        <v>42904.1</v>
      </c>
      <c r="M10" s="39">
        <f t="shared" si="0"/>
        <v>39107.599999999999</v>
      </c>
      <c r="N10" s="165"/>
      <c r="O10" s="167"/>
      <c r="P10" s="9"/>
      <c r="Q10" s="176"/>
    </row>
    <row r="11" spans="1:17" ht="36" customHeight="1">
      <c r="A11" s="162"/>
      <c r="B11" s="161" t="s">
        <v>30</v>
      </c>
      <c r="C11" s="10" t="s">
        <v>31</v>
      </c>
      <c r="D11" s="10" t="s">
        <v>32</v>
      </c>
      <c r="E11" s="148" t="s">
        <v>284</v>
      </c>
      <c r="F11" s="19">
        <v>120</v>
      </c>
      <c r="G11" s="40">
        <f>SUM(H11:K11)</f>
        <v>33606</v>
      </c>
      <c r="H11" s="40">
        <v>7727</v>
      </c>
      <c r="I11" s="40">
        <v>9900</v>
      </c>
      <c r="J11" s="40">
        <v>7992</v>
      </c>
      <c r="K11" s="40">
        <v>7987</v>
      </c>
      <c r="L11" s="40">
        <v>38059</v>
      </c>
      <c r="M11" s="40">
        <v>36624.6</v>
      </c>
      <c r="N11" s="165"/>
      <c r="O11" s="167"/>
      <c r="P11" s="9"/>
      <c r="Q11" s="177"/>
    </row>
    <row r="12" spans="1:17" ht="34.5" customHeight="1">
      <c r="A12" s="162"/>
      <c r="B12" s="162"/>
      <c r="C12" s="10" t="s">
        <v>31</v>
      </c>
      <c r="D12" s="10" t="s">
        <v>32</v>
      </c>
      <c r="E12" s="148" t="s">
        <v>285</v>
      </c>
      <c r="F12" s="2">
        <v>240</v>
      </c>
      <c r="G12" s="40">
        <f t="shared" ref="G12:G13" si="1">SUM(H12:K12)</f>
        <v>4321.2</v>
      </c>
      <c r="H12" s="40">
        <v>1155</v>
      </c>
      <c r="I12" s="40">
        <v>1169.5</v>
      </c>
      <c r="J12" s="40">
        <v>1058.5</v>
      </c>
      <c r="K12" s="40">
        <v>938.2</v>
      </c>
      <c r="L12" s="39">
        <v>4800.1000000000004</v>
      </c>
      <c r="M12" s="39">
        <v>2455</v>
      </c>
      <c r="N12" s="165"/>
      <c r="O12" s="167"/>
      <c r="P12" s="9"/>
    </row>
    <row r="13" spans="1:17" ht="33" customHeight="1">
      <c r="A13" s="162"/>
      <c r="B13" s="162"/>
      <c r="C13" s="10" t="s">
        <v>31</v>
      </c>
      <c r="D13" s="10" t="s">
        <v>32</v>
      </c>
      <c r="E13" s="148" t="s">
        <v>286</v>
      </c>
      <c r="F13" s="2">
        <v>850</v>
      </c>
      <c r="G13" s="40">
        <f t="shared" si="1"/>
        <v>37.200000000000003</v>
      </c>
      <c r="H13" s="40">
        <v>13</v>
      </c>
      <c r="I13" s="40">
        <v>10</v>
      </c>
      <c r="J13" s="40">
        <v>9.6</v>
      </c>
      <c r="K13" s="40">
        <v>4.5999999999999996</v>
      </c>
      <c r="L13" s="39">
        <v>45</v>
      </c>
      <c r="M13" s="39">
        <v>28</v>
      </c>
      <c r="N13" s="165"/>
      <c r="O13" s="167"/>
    </row>
    <row r="14" spans="1:17" ht="32.25" customHeight="1">
      <c r="A14" s="162"/>
      <c r="B14" s="1" t="s">
        <v>33</v>
      </c>
      <c r="C14" s="11"/>
      <c r="D14" s="11"/>
      <c r="E14" s="2"/>
      <c r="F14" s="2"/>
      <c r="G14" s="8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165"/>
      <c r="O14" s="167"/>
    </row>
    <row r="15" spans="1:17" ht="31.5">
      <c r="A15" s="162"/>
      <c r="B15" s="1" t="s">
        <v>34</v>
      </c>
      <c r="C15" s="11"/>
      <c r="D15" s="11"/>
      <c r="E15" s="2"/>
      <c r="F15" s="2"/>
      <c r="G15" s="8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165"/>
      <c r="O15" s="167"/>
    </row>
    <row r="16" spans="1:17" ht="284.25" customHeight="1">
      <c r="A16" s="163"/>
      <c r="B16" s="1" t="s">
        <v>35</v>
      </c>
      <c r="C16" s="11"/>
      <c r="D16" s="11"/>
      <c r="E16" s="2"/>
      <c r="F16" s="2"/>
      <c r="G16" s="8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166"/>
      <c r="O16" s="168"/>
    </row>
    <row r="17" spans="1:15" ht="25.5" customHeight="1">
      <c r="A17" s="178" t="s">
        <v>36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80"/>
    </row>
    <row r="18" spans="1:15" ht="63" hidden="1">
      <c r="A18" s="161" t="s">
        <v>37</v>
      </c>
      <c r="B18" s="1" t="s">
        <v>38</v>
      </c>
      <c r="C18" s="3"/>
      <c r="D18" s="3"/>
      <c r="E18" s="3"/>
      <c r="F18" s="3"/>
      <c r="G18" s="15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64" t="s">
        <v>39</v>
      </c>
      <c r="O18" s="181"/>
    </row>
    <row r="19" spans="1:15" ht="31.5" hidden="1">
      <c r="A19" s="162"/>
      <c r="B19" s="5" t="s">
        <v>28</v>
      </c>
      <c r="C19" s="3"/>
      <c r="D19" s="3"/>
      <c r="E19" s="3"/>
      <c r="F19" s="3"/>
      <c r="G19" s="15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65"/>
      <c r="O19" s="182"/>
    </row>
    <row r="20" spans="1:15" ht="31.5" hidden="1">
      <c r="A20" s="162"/>
      <c r="B20" s="5" t="s">
        <v>29</v>
      </c>
      <c r="C20" s="2"/>
      <c r="D20" s="2"/>
      <c r="E20" s="2"/>
      <c r="F20" s="2"/>
      <c r="G20" s="15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65"/>
      <c r="O20" s="182"/>
    </row>
    <row r="21" spans="1:15" ht="31.5" hidden="1">
      <c r="A21" s="162"/>
      <c r="B21" s="5" t="s">
        <v>30</v>
      </c>
      <c r="C21" s="11" t="s">
        <v>31</v>
      </c>
      <c r="D21" s="11" t="s">
        <v>40</v>
      </c>
      <c r="E21" s="13" t="s">
        <v>41</v>
      </c>
      <c r="F21" s="2">
        <v>521</v>
      </c>
      <c r="G21" s="15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65"/>
      <c r="O21" s="182"/>
    </row>
    <row r="22" spans="1:15" ht="31.5" hidden="1">
      <c r="A22" s="162"/>
      <c r="B22" s="5" t="s">
        <v>33</v>
      </c>
      <c r="C22" s="2"/>
      <c r="D22" s="2"/>
      <c r="E22" s="2"/>
      <c r="F22" s="2"/>
      <c r="G22" s="15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65"/>
      <c r="O22" s="182"/>
    </row>
    <row r="23" spans="1:15" ht="31.5" hidden="1">
      <c r="A23" s="162"/>
      <c r="B23" s="1" t="s">
        <v>34</v>
      </c>
      <c r="C23" s="2"/>
      <c r="D23" s="2"/>
      <c r="E23" s="2"/>
      <c r="F23" s="2"/>
      <c r="G23" s="15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65"/>
      <c r="O23" s="182"/>
    </row>
    <row r="24" spans="1:15" ht="36" hidden="1" customHeight="1">
      <c r="A24" s="163"/>
      <c r="B24" s="1" t="s">
        <v>35</v>
      </c>
      <c r="C24" s="2"/>
      <c r="D24" s="2"/>
      <c r="E24" s="2"/>
      <c r="F24" s="2"/>
      <c r="G24" s="15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66"/>
      <c r="O24" s="183"/>
    </row>
    <row r="25" spans="1:15" ht="63" hidden="1">
      <c r="A25" s="161" t="s">
        <v>42</v>
      </c>
      <c r="B25" s="5" t="s">
        <v>38</v>
      </c>
      <c r="C25" s="2"/>
      <c r="D25" s="2"/>
      <c r="E25" s="2"/>
      <c r="F25" s="2"/>
      <c r="G25" s="15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64" t="s">
        <v>39</v>
      </c>
      <c r="O25" s="173"/>
    </row>
    <row r="26" spans="1:15" ht="31.5" hidden="1">
      <c r="A26" s="162"/>
      <c r="B26" s="5" t="s">
        <v>28</v>
      </c>
      <c r="C26" s="2"/>
      <c r="D26" s="2"/>
      <c r="E26" s="2"/>
      <c r="F26" s="2"/>
      <c r="G26" s="15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65"/>
      <c r="O26" s="174"/>
    </row>
    <row r="27" spans="1:15" ht="31.5" hidden="1">
      <c r="A27" s="162"/>
      <c r="B27" s="5" t="s">
        <v>29</v>
      </c>
      <c r="C27" s="2"/>
      <c r="D27" s="2"/>
      <c r="E27" s="2"/>
      <c r="F27" s="2"/>
      <c r="G27" s="15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65"/>
      <c r="O27" s="174"/>
    </row>
    <row r="28" spans="1:15" ht="31.5" hidden="1">
      <c r="A28" s="162"/>
      <c r="B28" s="5" t="s">
        <v>30</v>
      </c>
      <c r="C28" s="11" t="s">
        <v>31</v>
      </c>
      <c r="D28" s="11" t="s">
        <v>40</v>
      </c>
      <c r="E28" s="11" t="s">
        <v>43</v>
      </c>
      <c r="F28" s="2">
        <v>521</v>
      </c>
      <c r="G28" s="15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65"/>
      <c r="O28" s="174"/>
    </row>
    <row r="29" spans="1:15" ht="31.5" hidden="1">
      <c r="A29" s="162"/>
      <c r="B29" s="5" t="s">
        <v>33</v>
      </c>
      <c r="C29" s="2"/>
      <c r="D29" s="2"/>
      <c r="E29" s="2"/>
      <c r="F29" s="2"/>
      <c r="G29" s="15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65"/>
      <c r="O29" s="174"/>
    </row>
    <row r="30" spans="1:15" ht="31.5" hidden="1">
      <c r="A30" s="162"/>
      <c r="B30" s="1" t="s">
        <v>34</v>
      </c>
      <c r="C30" s="2"/>
      <c r="D30" s="2"/>
      <c r="E30" s="2"/>
      <c r="F30" s="2"/>
      <c r="G30" s="15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65"/>
      <c r="O30" s="174"/>
    </row>
    <row r="31" spans="1:15" ht="31.5" hidden="1">
      <c r="A31" s="163"/>
      <c r="B31" s="5" t="s">
        <v>35</v>
      </c>
      <c r="C31" s="2"/>
      <c r="D31" s="2"/>
      <c r="E31" s="2"/>
      <c r="F31" s="2"/>
      <c r="G31" s="15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66"/>
      <c r="O31" s="175"/>
    </row>
    <row r="32" spans="1:15" ht="63" hidden="1">
      <c r="A32" s="161" t="s">
        <v>44</v>
      </c>
      <c r="B32" s="5" t="s">
        <v>38</v>
      </c>
      <c r="C32" s="2"/>
      <c r="D32" s="2"/>
      <c r="E32" s="2"/>
      <c r="F32" s="2"/>
      <c r="G32" s="15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64" t="s">
        <v>39</v>
      </c>
      <c r="O32" s="173"/>
    </row>
    <row r="33" spans="1:15" ht="31.5" hidden="1">
      <c r="A33" s="162"/>
      <c r="B33" s="5" t="s">
        <v>28</v>
      </c>
      <c r="C33" s="2"/>
      <c r="D33" s="2"/>
      <c r="E33" s="2"/>
      <c r="F33" s="2"/>
      <c r="G33" s="16">
        <v>0</v>
      </c>
      <c r="H33" s="12">
        <v>0</v>
      </c>
      <c r="I33" s="12">
        <v>0</v>
      </c>
      <c r="J33" s="12">
        <v>0</v>
      </c>
      <c r="K33" s="14">
        <v>0</v>
      </c>
      <c r="L33" s="12">
        <v>0</v>
      </c>
      <c r="M33" s="12">
        <v>0</v>
      </c>
      <c r="N33" s="165"/>
      <c r="O33" s="174"/>
    </row>
    <row r="34" spans="1:15" ht="31.5" hidden="1">
      <c r="A34" s="162"/>
      <c r="B34" s="5" t="s">
        <v>29</v>
      </c>
      <c r="C34" s="2"/>
      <c r="D34" s="2"/>
      <c r="E34" s="2"/>
      <c r="F34" s="2"/>
      <c r="G34" s="16">
        <v>0</v>
      </c>
      <c r="H34" s="12">
        <v>0</v>
      </c>
      <c r="I34" s="12">
        <v>0</v>
      </c>
      <c r="J34" s="12">
        <v>0</v>
      </c>
      <c r="K34" s="14">
        <v>0</v>
      </c>
      <c r="L34" s="12">
        <v>0</v>
      </c>
      <c r="M34" s="12">
        <v>0</v>
      </c>
      <c r="N34" s="165"/>
      <c r="O34" s="174"/>
    </row>
    <row r="35" spans="1:15" ht="31.5" hidden="1">
      <c r="A35" s="162"/>
      <c r="B35" s="5" t="s">
        <v>30</v>
      </c>
      <c r="C35" s="11" t="s">
        <v>31</v>
      </c>
      <c r="D35" s="11" t="s">
        <v>40</v>
      </c>
      <c r="E35" s="11" t="s">
        <v>43</v>
      </c>
      <c r="F35" s="2">
        <v>521</v>
      </c>
      <c r="G35" s="16">
        <v>0</v>
      </c>
      <c r="H35" s="12">
        <v>0</v>
      </c>
      <c r="I35" s="12">
        <v>0</v>
      </c>
      <c r="J35" s="12">
        <v>0</v>
      </c>
      <c r="K35" s="14">
        <v>0</v>
      </c>
      <c r="L35" s="12">
        <v>0</v>
      </c>
      <c r="M35" s="12">
        <v>0</v>
      </c>
      <c r="N35" s="165"/>
      <c r="O35" s="174"/>
    </row>
    <row r="36" spans="1:15" ht="31.5" hidden="1">
      <c r="A36" s="162"/>
      <c r="B36" s="5" t="s">
        <v>45</v>
      </c>
      <c r="C36" s="2"/>
      <c r="D36" s="2"/>
      <c r="E36" s="2"/>
      <c r="F36" s="2"/>
      <c r="G36" s="16">
        <v>0</v>
      </c>
      <c r="H36" s="12">
        <v>0</v>
      </c>
      <c r="I36" s="12">
        <v>0</v>
      </c>
      <c r="J36" s="12">
        <v>0</v>
      </c>
      <c r="K36" s="14">
        <v>0</v>
      </c>
      <c r="L36" s="12">
        <v>0</v>
      </c>
      <c r="M36" s="12">
        <v>0</v>
      </c>
      <c r="N36" s="165"/>
      <c r="O36" s="174"/>
    </row>
    <row r="37" spans="1:15" ht="31.5" hidden="1">
      <c r="A37" s="162"/>
      <c r="B37" s="1" t="s">
        <v>34</v>
      </c>
      <c r="C37" s="2"/>
      <c r="D37" s="2"/>
      <c r="E37" s="2"/>
      <c r="F37" s="2"/>
      <c r="G37" s="16">
        <v>0</v>
      </c>
      <c r="H37" s="12">
        <v>0</v>
      </c>
      <c r="I37" s="12">
        <v>0</v>
      </c>
      <c r="J37" s="12">
        <v>0</v>
      </c>
      <c r="K37" s="14">
        <v>0</v>
      </c>
      <c r="L37" s="12">
        <v>0</v>
      </c>
      <c r="M37" s="12">
        <v>0</v>
      </c>
      <c r="N37" s="165"/>
      <c r="O37" s="174"/>
    </row>
    <row r="38" spans="1:15" ht="31.5" hidden="1">
      <c r="A38" s="163"/>
      <c r="B38" s="5" t="s">
        <v>35</v>
      </c>
      <c r="C38" s="2"/>
      <c r="D38" s="2"/>
      <c r="E38" s="2"/>
      <c r="F38" s="2"/>
      <c r="G38" s="16">
        <v>0</v>
      </c>
      <c r="H38" s="12">
        <v>0</v>
      </c>
      <c r="I38" s="12">
        <v>0</v>
      </c>
      <c r="J38" s="12">
        <v>0</v>
      </c>
      <c r="K38" s="14">
        <v>0</v>
      </c>
      <c r="L38" s="12">
        <v>0</v>
      </c>
      <c r="M38" s="12">
        <v>0</v>
      </c>
      <c r="N38" s="166"/>
      <c r="O38" s="175"/>
    </row>
    <row r="39" spans="1:15" ht="63" hidden="1">
      <c r="A39" s="161" t="s">
        <v>46</v>
      </c>
      <c r="B39" s="1" t="s">
        <v>38</v>
      </c>
      <c r="C39" s="2"/>
      <c r="D39" s="2"/>
      <c r="E39" s="2"/>
      <c r="F39" s="2"/>
      <c r="G39" s="15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64" t="s">
        <v>39</v>
      </c>
      <c r="O39" s="173"/>
    </row>
    <row r="40" spans="1:15" ht="31.5" hidden="1">
      <c r="A40" s="162"/>
      <c r="B40" s="5" t="s">
        <v>28</v>
      </c>
      <c r="C40" s="2"/>
      <c r="D40" s="2"/>
      <c r="E40" s="2"/>
      <c r="F40" s="2"/>
      <c r="G40" s="15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65"/>
      <c r="O40" s="174"/>
    </row>
    <row r="41" spans="1:15" ht="31.5" hidden="1">
      <c r="A41" s="162"/>
      <c r="B41" s="5" t="s">
        <v>29</v>
      </c>
      <c r="C41" s="2"/>
      <c r="D41" s="2"/>
      <c r="E41" s="2"/>
      <c r="F41" s="2"/>
      <c r="G41" s="15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65"/>
      <c r="O41" s="174"/>
    </row>
    <row r="42" spans="1:15" ht="31.5" hidden="1">
      <c r="A42" s="162"/>
      <c r="B42" s="5" t="s">
        <v>30</v>
      </c>
      <c r="C42" s="11" t="s">
        <v>31</v>
      </c>
      <c r="D42" s="11" t="s">
        <v>40</v>
      </c>
      <c r="E42" s="11" t="s">
        <v>43</v>
      </c>
      <c r="F42" s="2">
        <v>521</v>
      </c>
      <c r="G42" s="15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65"/>
      <c r="O42" s="174"/>
    </row>
    <row r="43" spans="1:15" ht="31.5" hidden="1">
      <c r="A43" s="162"/>
      <c r="B43" s="5" t="s">
        <v>33</v>
      </c>
      <c r="C43" s="2"/>
      <c r="D43" s="2"/>
      <c r="E43" s="2"/>
      <c r="F43" s="2"/>
      <c r="G43" s="15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65"/>
      <c r="O43" s="174"/>
    </row>
    <row r="44" spans="1:15" ht="31.5" hidden="1">
      <c r="A44" s="162"/>
      <c r="B44" s="1" t="s">
        <v>34</v>
      </c>
      <c r="C44" s="2"/>
      <c r="D44" s="2"/>
      <c r="E44" s="2"/>
      <c r="F44" s="2"/>
      <c r="G44" s="15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65"/>
      <c r="O44" s="174"/>
    </row>
    <row r="45" spans="1:15" ht="31.5" hidden="1">
      <c r="A45" s="163"/>
      <c r="B45" s="5" t="s">
        <v>35</v>
      </c>
      <c r="C45" s="2"/>
      <c r="D45" s="2"/>
      <c r="E45" s="2"/>
      <c r="F45" s="2"/>
      <c r="G45" s="15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66"/>
      <c r="O45" s="175"/>
    </row>
    <row r="46" spans="1:15" ht="63" hidden="1">
      <c r="A46" s="161" t="s">
        <v>47</v>
      </c>
      <c r="B46" s="1" t="s">
        <v>38</v>
      </c>
      <c r="C46" s="2"/>
      <c r="D46" s="2"/>
      <c r="E46" s="2"/>
      <c r="F46" s="2"/>
      <c r="G46" s="15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64" t="s">
        <v>39</v>
      </c>
      <c r="O46" s="173"/>
    </row>
    <row r="47" spans="1:15" ht="31.5" hidden="1">
      <c r="A47" s="167"/>
      <c r="B47" s="1" t="s">
        <v>28</v>
      </c>
      <c r="C47" s="2"/>
      <c r="D47" s="2"/>
      <c r="E47" s="2"/>
      <c r="F47" s="2"/>
      <c r="G47" s="15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65"/>
      <c r="O47" s="174"/>
    </row>
    <row r="48" spans="1:15" ht="31.5" hidden="1">
      <c r="A48" s="167"/>
      <c r="B48" s="1" t="s">
        <v>29</v>
      </c>
      <c r="C48" s="2"/>
      <c r="D48" s="2"/>
      <c r="E48" s="2"/>
      <c r="F48" s="2"/>
      <c r="G48" s="15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65"/>
      <c r="O48" s="174"/>
    </row>
    <row r="49" spans="1:15" ht="31.5" hidden="1">
      <c r="A49" s="167"/>
      <c r="B49" s="1" t="s">
        <v>30</v>
      </c>
      <c r="C49" s="11" t="s">
        <v>31</v>
      </c>
      <c r="D49" s="11" t="s">
        <v>40</v>
      </c>
      <c r="E49" s="11" t="s">
        <v>43</v>
      </c>
      <c r="F49" s="2">
        <v>521</v>
      </c>
      <c r="G49" s="15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65"/>
      <c r="O49" s="174"/>
    </row>
    <row r="50" spans="1:15" ht="31.5" hidden="1">
      <c r="A50" s="167"/>
      <c r="B50" s="1" t="s">
        <v>33</v>
      </c>
      <c r="C50" s="2"/>
      <c r="D50" s="2"/>
      <c r="E50" s="2"/>
      <c r="F50" s="2"/>
      <c r="G50" s="15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65"/>
      <c r="O50" s="174"/>
    </row>
    <row r="51" spans="1:15" ht="31.5" hidden="1">
      <c r="A51" s="167"/>
      <c r="B51" s="1" t="s">
        <v>34</v>
      </c>
      <c r="C51" s="2"/>
      <c r="D51" s="2"/>
      <c r="E51" s="2"/>
      <c r="F51" s="2"/>
      <c r="G51" s="15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65"/>
      <c r="O51" s="174"/>
    </row>
    <row r="52" spans="1:15" ht="31.5" hidden="1">
      <c r="A52" s="168"/>
      <c r="B52" s="1" t="s">
        <v>35</v>
      </c>
      <c r="C52" s="2"/>
      <c r="D52" s="2"/>
      <c r="E52" s="2"/>
      <c r="F52" s="2"/>
      <c r="G52" s="15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66"/>
      <c r="O52" s="175"/>
    </row>
    <row r="53" spans="1:15" ht="63" hidden="1">
      <c r="A53" s="161" t="s">
        <v>48</v>
      </c>
      <c r="B53" s="1" t="s">
        <v>38</v>
      </c>
      <c r="C53" s="2"/>
      <c r="D53" s="2"/>
      <c r="E53" s="2"/>
      <c r="F53" s="2"/>
      <c r="G53" s="15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64" t="s">
        <v>39</v>
      </c>
      <c r="O53" s="173"/>
    </row>
    <row r="54" spans="1:15" ht="31.5" hidden="1">
      <c r="A54" s="167"/>
      <c r="B54" s="1" t="s">
        <v>28</v>
      </c>
      <c r="C54" s="2"/>
      <c r="D54" s="2"/>
      <c r="E54" s="2"/>
      <c r="F54" s="2"/>
      <c r="G54" s="15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65"/>
      <c r="O54" s="174"/>
    </row>
    <row r="55" spans="1:15" ht="31.5" hidden="1">
      <c r="A55" s="167"/>
      <c r="B55" s="1" t="s">
        <v>29</v>
      </c>
      <c r="C55" s="2"/>
      <c r="D55" s="2"/>
      <c r="E55" s="2"/>
      <c r="F55" s="2"/>
      <c r="G55" s="15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65"/>
      <c r="O55" s="174"/>
    </row>
    <row r="56" spans="1:15" ht="31.5" hidden="1">
      <c r="A56" s="167"/>
      <c r="B56" s="1" t="s">
        <v>30</v>
      </c>
      <c r="C56" s="11" t="s">
        <v>31</v>
      </c>
      <c r="D56" s="11" t="s">
        <v>40</v>
      </c>
      <c r="E56" s="11" t="s">
        <v>43</v>
      </c>
      <c r="F56" s="2">
        <v>521</v>
      </c>
      <c r="G56" s="15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65"/>
      <c r="O56" s="174"/>
    </row>
    <row r="57" spans="1:15" ht="31.5" hidden="1">
      <c r="A57" s="167"/>
      <c r="B57" s="1" t="s">
        <v>33</v>
      </c>
      <c r="C57" s="2"/>
      <c r="D57" s="2"/>
      <c r="E57" s="2"/>
      <c r="F57" s="2"/>
      <c r="G57" s="15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65"/>
      <c r="O57" s="174"/>
    </row>
    <row r="58" spans="1:15" ht="31.5" hidden="1">
      <c r="A58" s="167"/>
      <c r="B58" s="1" t="s">
        <v>34</v>
      </c>
      <c r="C58" s="2"/>
      <c r="D58" s="2"/>
      <c r="E58" s="2"/>
      <c r="F58" s="2"/>
      <c r="G58" s="15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65"/>
      <c r="O58" s="174"/>
    </row>
    <row r="59" spans="1:15" ht="31.5" hidden="1">
      <c r="A59" s="168"/>
      <c r="B59" s="1" t="s">
        <v>35</v>
      </c>
      <c r="C59" s="2"/>
      <c r="D59" s="2"/>
      <c r="E59" s="2"/>
      <c r="F59" s="2"/>
      <c r="G59" s="16">
        <v>0</v>
      </c>
      <c r="H59" s="12">
        <v>0</v>
      </c>
      <c r="I59" s="12">
        <v>0</v>
      </c>
      <c r="J59" s="12">
        <v>0</v>
      </c>
      <c r="K59" s="14">
        <v>0</v>
      </c>
      <c r="L59" s="12">
        <v>0</v>
      </c>
      <c r="M59" s="12">
        <v>0</v>
      </c>
      <c r="N59" s="166"/>
      <c r="O59" s="175"/>
    </row>
    <row r="60" spans="1:15" ht="63" hidden="1">
      <c r="A60" s="161" t="s">
        <v>49</v>
      </c>
      <c r="B60" s="1" t="s">
        <v>38</v>
      </c>
      <c r="C60" s="2"/>
      <c r="D60" s="2"/>
      <c r="E60" s="2"/>
      <c r="F60" s="2"/>
      <c r="G60" s="15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64" t="s">
        <v>39</v>
      </c>
      <c r="O60" s="173"/>
    </row>
    <row r="61" spans="1:15" ht="31.5" hidden="1">
      <c r="A61" s="167"/>
      <c r="B61" s="1" t="s">
        <v>28</v>
      </c>
      <c r="C61" s="2"/>
      <c r="D61" s="2"/>
      <c r="E61" s="2"/>
      <c r="F61" s="2"/>
      <c r="G61" s="15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65"/>
      <c r="O61" s="174"/>
    </row>
    <row r="62" spans="1:15" ht="31.5" hidden="1">
      <c r="A62" s="167"/>
      <c r="B62" s="1" t="s">
        <v>29</v>
      </c>
      <c r="C62" s="2"/>
      <c r="D62" s="2"/>
      <c r="E62" s="2"/>
      <c r="F62" s="2"/>
      <c r="G62" s="15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65"/>
      <c r="O62" s="174"/>
    </row>
    <row r="63" spans="1:15" ht="31.5" hidden="1">
      <c r="A63" s="167"/>
      <c r="B63" s="1" t="s">
        <v>30</v>
      </c>
      <c r="C63" s="11" t="s">
        <v>31</v>
      </c>
      <c r="D63" s="11" t="s">
        <v>40</v>
      </c>
      <c r="E63" s="11" t="s">
        <v>43</v>
      </c>
      <c r="F63" s="2">
        <v>521</v>
      </c>
      <c r="G63" s="15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65"/>
      <c r="O63" s="174"/>
    </row>
    <row r="64" spans="1:15" ht="31.5" hidden="1">
      <c r="A64" s="167"/>
      <c r="B64" s="1" t="s">
        <v>33</v>
      </c>
      <c r="C64" s="2"/>
      <c r="D64" s="2"/>
      <c r="E64" s="2"/>
      <c r="F64" s="2"/>
      <c r="G64" s="15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65"/>
      <c r="O64" s="174"/>
    </row>
    <row r="65" spans="1:15" ht="31.5" hidden="1">
      <c r="A65" s="167"/>
      <c r="B65" s="1" t="s">
        <v>34</v>
      </c>
      <c r="C65" s="2"/>
      <c r="D65" s="2"/>
      <c r="E65" s="2"/>
      <c r="F65" s="2"/>
      <c r="G65" s="15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65"/>
      <c r="O65" s="174"/>
    </row>
    <row r="66" spans="1:15" ht="31.5" hidden="1">
      <c r="A66" s="168"/>
      <c r="B66" s="1" t="s">
        <v>35</v>
      </c>
      <c r="C66" s="2"/>
      <c r="D66" s="2"/>
      <c r="E66" s="2"/>
      <c r="F66" s="2"/>
      <c r="G66" s="16">
        <v>0</v>
      </c>
      <c r="H66" s="12">
        <v>0</v>
      </c>
      <c r="I66" s="12">
        <v>0</v>
      </c>
      <c r="J66" s="12">
        <v>0</v>
      </c>
      <c r="K66" s="14">
        <v>0</v>
      </c>
      <c r="L66" s="12">
        <v>0</v>
      </c>
      <c r="M66" s="12">
        <v>0</v>
      </c>
      <c r="N66" s="166"/>
      <c r="O66" s="175"/>
    </row>
    <row r="67" spans="1:15" ht="63" hidden="1">
      <c r="A67" s="161" t="s">
        <v>50</v>
      </c>
      <c r="B67" s="5" t="s">
        <v>38</v>
      </c>
      <c r="C67" s="2"/>
      <c r="D67" s="2"/>
      <c r="E67" s="2"/>
      <c r="F67" s="2"/>
      <c r="G67" s="16">
        <v>0</v>
      </c>
      <c r="H67" s="12">
        <v>0</v>
      </c>
      <c r="I67" s="12">
        <v>0</v>
      </c>
      <c r="J67" s="12">
        <v>0</v>
      </c>
      <c r="K67" s="14">
        <v>0</v>
      </c>
      <c r="L67" s="12">
        <v>0</v>
      </c>
      <c r="M67" s="12">
        <v>0</v>
      </c>
      <c r="N67" s="164" t="s">
        <v>39</v>
      </c>
      <c r="O67" s="173"/>
    </row>
    <row r="68" spans="1:15" ht="31.5" hidden="1">
      <c r="A68" s="167"/>
      <c r="B68" s="5" t="s">
        <v>28</v>
      </c>
      <c r="C68" s="2"/>
      <c r="D68" s="2"/>
      <c r="E68" s="2"/>
      <c r="F68" s="2"/>
      <c r="G68" s="16">
        <v>0</v>
      </c>
      <c r="H68" s="12">
        <v>0</v>
      </c>
      <c r="I68" s="12">
        <v>0</v>
      </c>
      <c r="J68" s="12">
        <v>0</v>
      </c>
      <c r="K68" s="14">
        <v>0</v>
      </c>
      <c r="L68" s="12">
        <v>0</v>
      </c>
      <c r="M68" s="12">
        <v>0</v>
      </c>
      <c r="N68" s="165"/>
      <c r="O68" s="174"/>
    </row>
    <row r="69" spans="1:15" ht="31.5" hidden="1">
      <c r="A69" s="167"/>
      <c r="B69" s="5" t="s">
        <v>29</v>
      </c>
      <c r="C69" s="2"/>
      <c r="D69" s="2"/>
      <c r="E69" s="2"/>
      <c r="F69" s="2"/>
      <c r="G69" s="16">
        <v>0</v>
      </c>
      <c r="H69" s="12">
        <v>0</v>
      </c>
      <c r="I69" s="12">
        <v>0</v>
      </c>
      <c r="J69" s="12">
        <v>0</v>
      </c>
      <c r="K69" s="14">
        <v>0</v>
      </c>
      <c r="L69" s="12">
        <v>0</v>
      </c>
      <c r="M69" s="12">
        <v>0</v>
      </c>
      <c r="N69" s="165"/>
      <c r="O69" s="174"/>
    </row>
    <row r="70" spans="1:15" ht="31.5" hidden="1">
      <c r="A70" s="167"/>
      <c r="B70" s="5" t="s">
        <v>30</v>
      </c>
      <c r="C70" s="11" t="s">
        <v>31</v>
      </c>
      <c r="D70" s="11" t="s">
        <v>40</v>
      </c>
      <c r="E70" s="11" t="s">
        <v>43</v>
      </c>
      <c r="F70" s="2">
        <v>521</v>
      </c>
      <c r="G70" s="16">
        <v>0</v>
      </c>
      <c r="H70" s="12">
        <v>0</v>
      </c>
      <c r="I70" s="12">
        <v>0</v>
      </c>
      <c r="J70" s="12">
        <v>0</v>
      </c>
      <c r="K70" s="14">
        <v>0</v>
      </c>
      <c r="L70" s="12">
        <v>0</v>
      </c>
      <c r="M70" s="12">
        <v>0</v>
      </c>
      <c r="N70" s="165"/>
      <c r="O70" s="174"/>
    </row>
    <row r="71" spans="1:15" ht="31.5" hidden="1">
      <c r="A71" s="167"/>
      <c r="B71" s="5" t="s">
        <v>33</v>
      </c>
      <c r="C71" s="2"/>
      <c r="D71" s="2"/>
      <c r="E71" s="2"/>
      <c r="F71" s="2"/>
      <c r="G71" s="16">
        <v>0</v>
      </c>
      <c r="H71" s="12">
        <v>0</v>
      </c>
      <c r="I71" s="12">
        <v>0</v>
      </c>
      <c r="J71" s="12">
        <v>0</v>
      </c>
      <c r="K71" s="14">
        <v>0</v>
      </c>
      <c r="L71" s="12">
        <v>0</v>
      </c>
      <c r="M71" s="12">
        <v>0</v>
      </c>
      <c r="N71" s="165"/>
      <c r="O71" s="174"/>
    </row>
    <row r="72" spans="1:15" ht="31.5" hidden="1">
      <c r="A72" s="167"/>
      <c r="B72" s="1" t="s">
        <v>34</v>
      </c>
      <c r="C72" s="2"/>
      <c r="D72" s="2"/>
      <c r="E72" s="2"/>
      <c r="F72" s="2"/>
      <c r="G72" s="16">
        <v>0</v>
      </c>
      <c r="H72" s="12">
        <v>0</v>
      </c>
      <c r="I72" s="12">
        <v>0</v>
      </c>
      <c r="J72" s="12">
        <v>0</v>
      </c>
      <c r="K72" s="14">
        <v>0</v>
      </c>
      <c r="L72" s="12">
        <v>0</v>
      </c>
      <c r="M72" s="12">
        <v>0</v>
      </c>
      <c r="N72" s="165"/>
      <c r="O72" s="174"/>
    </row>
    <row r="73" spans="1:15" ht="31.5" hidden="1">
      <c r="A73" s="168"/>
      <c r="B73" s="5" t="s">
        <v>35</v>
      </c>
      <c r="C73" s="2"/>
      <c r="D73" s="2"/>
      <c r="E73" s="2"/>
      <c r="F73" s="2"/>
      <c r="G73" s="16">
        <v>0</v>
      </c>
      <c r="H73" s="12">
        <v>0</v>
      </c>
      <c r="I73" s="12">
        <v>0</v>
      </c>
      <c r="J73" s="12">
        <v>0</v>
      </c>
      <c r="K73" s="14">
        <v>0</v>
      </c>
      <c r="L73" s="12">
        <v>0</v>
      </c>
      <c r="M73" s="12">
        <v>0</v>
      </c>
      <c r="N73" s="166"/>
      <c r="O73" s="175"/>
    </row>
    <row r="74" spans="1:15" ht="63" hidden="1">
      <c r="A74" s="161" t="s">
        <v>51</v>
      </c>
      <c r="B74" s="5" t="s">
        <v>38</v>
      </c>
      <c r="C74" s="2"/>
      <c r="D74" s="2"/>
      <c r="E74" s="2"/>
      <c r="F74" s="2"/>
      <c r="G74" s="15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64" t="s">
        <v>39</v>
      </c>
      <c r="O74" s="173"/>
    </row>
    <row r="75" spans="1:15" ht="31.5" hidden="1">
      <c r="A75" s="167"/>
      <c r="B75" s="5" t="s">
        <v>28</v>
      </c>
      <c r="C75" s="2"/>
      <c r="D75" s="2"/>
      <c r="E75" s="2"/>
      <c r="F75" s="2"/>
      <c r="G75" s="15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65"/>
      <c r="O75" s="174"/>
    </row>
    <row r="76" spans="1:15" ht="31.5" hidden="1">
      <c r="A76" s="167"/>
      <c r="B76" s="5" t="s">
        <v>29</v>
      </c>
      <c r="C76" s="2"/>
      <c r="D76" s="2"/>
      <c r="E76" s="2"/>
      <c r="F76" s="2"/>
      <c r="G76" s="15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65"/>
      <c r="O76" s="174"/>
    </row>
    <row r="77" spans="1:15" ht="31.5" hidden="1">
      <c r="A77" s="167"/>
      <c r="B77" s="5" t="s">
        <v>30</v>
      </c>
      <c r="C77" s="11" t="s">
        <v>31</v>
      </c>
      <c r="D77" s="11" t="s">
        <v>40</v>
      </c>
      <c r="E77" s="11" t="s">
        <v>43</v>
      </c>
      <c r="F77" s="2">
        <v>521</v>
      </c>
      <c r="G77" s="15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65"/>
      <c r="O77" s="174"/>
    </row>
    <row r="78" spans="1:15" ht="31.5" hidden="1">
      <c r="A78" s="167"/>
      <c r="B78" s="5" t="s">
        <v>33</v>
      </c>
      <c r="C78" s="2"/>
      <c r="D78" s="2"/>
      <c r="E78" s="2"/>
      <c r="F78" s="2"/>
      <c r="G78" s="15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65"/>
      <c r="O78" s="174"/>
    </row>
    <row r="79" spans="1:15" ht="31.5" hidden="1">
      <c r="A79" s="167"/>
      <c r="B79" s="1" t="s">
        <v>34</v>
      </c>
      <c r="C79" s="2"/>
      <c r="D79" s="2"/>
      <c r="E79" s="2"/>
      <c r="F79" s="2"/>
      <c r="G79" s="15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65"/>
      <c r="O79" s="174"/>
    </row>
    <row r="80" spans="1:15" ht="31.5" hidden="1">
      <c r="A80" s="168"/>
      <c r="B80" s="5" t="s">
        <v>35</v>
      </c>
      <c r="C80" s="2"/>
      <c r="D80" s="2"/>
      <c r="E80" s="2"/>
      <c r="F80" s="2"/>
      <c r="G80" s="16">
        <v>0</v>
      </c>
      <c r="H80" s="12">
        <v>0</v>
      </c>
      <c r="I80" s="12">
        <v>0</v>
      </c>
      <c r="J80" s="12">
        <v>0</v>
      </c>
      <c r="K80" s="14">
        <v>0</v>
      </c>
      <c r="L80" s="12">
        <v>0</v>
      </c>
      <c r="M80" s="12">
        <v>0</v>
      </c>
      <c r="N80" s="166"/>
      <c r="O80" s="175"/>
    </row>
    <row r="81" spans="1:15" ht="63" hidden="1">
      <c r="A81" s="161" t="s">
        <v>52</v>
      </c>
      <c r="B81" s="5" t="s">
        <v>38</v>
      </c>
      <c r="C81" s="2"/>
      <c r="D81" s="2"/>
      <c r="E81" s="2"/>
      <c r="F81" s="2"/>
      <c r="G81" s="15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64" t="s">
        <v>39</v>
      </c>
      <c r="O81" s="173"/>
    </row>
    <row r="82" spans="1:15" ht="31.5" hidden="1">
      <c r="A82" s="167"/>
      <c r="B82" s="5" t="s">
        <v>28</v>
      </c>
      <c r="C82" s="2"/>
      <c r="D82" s="2"/>
      <c r="E82" s="2"/>
      <c r="F82" s="2"/>
      <c r="G82" s="15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65"/>
      <c r="O82" s="174"/>
    </row>
    <row r="83" spans="1:15" ht="31.5" hidden="1">
      <c r="A83" s="167"/>
      <c r="B83" s="5" t="s">
        <v>29</v>
      </c>
      <c r="C83" s="2"/>
      <c r="D83" s="2"/>
      <c r="E83" s="2"/>
      <c r="F83" s="2"/>
      <c r="G83" s="15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65"/>
      <c r="O83" s="174"/>
    </row>
    <row r="84" spans="1:15" ht="31.5" hidden="1">
      <c r="A84" s="167"/>
      <c r="B84" s="5" t="s">
        <v>30</v>
      </c>
      <c r="C84" s="11" t="s">
        <v>31</v>
      </c>
      <c r="D84" s="11" t="s">
        <v>40</v>
      </c>
      <c r="E84" s="11" t="s">
        <v>43</v>
      </c>
      <c r="F84" s="2">
        <v>521</v>
      </c>
      <c r="G84" s="15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65"/>
      <c r="O84" s="174"/>
    </row>
    <row r="85" spans="1:15" ht="31.5" hidden="1">
      <c r="A85" s="167"/>
      <c r="B85" s="5" t="s">
        <v>33</v>
      </c>
      <c r="C85" s="2"/>
      <c r="D85" s="2"/>
      <c r="E85" s="2"/>
      <c r="F85" s="2"/>
      <c r="G85" s="15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65"/>
      <c r="O85" s="174"/>
    </row>
    <row r="86" spans="1:15" ht="31.5" hidden="1">
      <c r="A86" s="167"/>
      <c r="B86" s="1" t="s">
        <v>34</v>
      </c>
      <c r="C86" s="2"/>
      <c r="D86" s="2"/>
      <c r="E86" s="2"/>
      <c r="F86" s="2"/>
      <c r="G86" s="15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65"/>
      <c r="O86" s="174"/>
    </row>
    <row r="87" spans="1:15" ht="31.5" hidden="1">
      <c r="A87" s="168"/>
      <c r="B87" s="5" t="s">
        <v>35</v>
      </c>
      <c r="C87" s="2"/>
      <c r="D87" s="2"/>
      <c r="E87" s="2"/>
      <c r="F87" s="2"/>
      <c r="G87" s="16">
        <v>0</v>
      </c>
      <c r="H87" s="12">
        <v>0</v>
      </c>
      <c r="I87" s="12">
        <v>0</v>
      </c>
      <c r="J87" s="12">
        <v>0</v>
      </c>
      <c r="K87" s="14">
        <v>0</v>
      </c>
      <c r="L87" s="12">
        <v>0</v>
      </c>
      <c r="M87" s="12">
        <v>0</v>
      </c>
      <c r="N87" s="166"/>
      <c r="O87" s="175"/>
    </row>
    <row r="88" spans="1:15" ht="63" hidden="1">
      <c r="A88" s="161" t="s">
        <v>53</v>
      </c>
      <c r="B88" s="5" t="s">
        <v>38</v>
      </c>
      <c r="C88" s="2"/>
      <c r="D88" s="2"/>
      <c r="E88" s="2"/>
      <c r="F88" s="2"/>
      <c r="G88" s="16">
        <v>0</v>
      </c>
      <c r="H88" s="12">
        <v>0</v>
      </c>
      <c r="I88" s="12">
        <v>0</v>
      </c>
      <c r="J88" s="12">
        <v>0</v>
      </c>
      <c r="K88" s="14">
        <v>0</v>
      </c>
      <c r="L88" s="14">
        <v>0</v>
      </c>
      <c r="M88" s="14">
        <v>0</v>
      </c>
      <c r="N88" s="164" t="s">
        <v>39</v>
      </c>
      <c r="O88" s="173"/>
    </row>
    <row r="89" spans="1:15" ht="31.5" hidden="1">
      <c r="A89" s="167"/>
      <c r="B89" s="5" t="s">
        <v>28</v>
      </c>
      <c r="C89" s="2"/>
      <c r="D89" s="2"/>
      <c r="E89" s="2"/>
      <c r="F89" s="2"/>
      <c r="G89" s="16">
        <v>0</v>
      </c>
      <c r="H89" s="12">
        <v>0</v>
      </c>
      <c r="I89" s="12">
        <v>0</v>
      </c>
      <c r="J89" s="12">
        <v>0</v>
      </c>
      <c r="K89" s="14">
        <v>0</v>
      </c>
      <c r="L89" s="14">
        <v>0</v>
      </c>
      <c r="M89" s="14">
        <v>0</v>
      </c>
      <c r="N89" s="165"/>
      <c r="O89" s="174"/>
    </row>
    <row r="90" spans="1:15" ht="31.5" hidden="1">
      <c r="A90" s="167"/>
      <c r="B90" s="5" t="s">
        <v>29</v>
      </c>
      <c r="C90" s="2"/>
      <c r="D90" s="2"/>
      <c r="E90" s="2"/>
      <c r="F90" s="2"/>
      <c r="G90" s="16">
        <v>0</v>
      </c>
      <c r="H90" s="12">
        <v>0</v>
      </c>
      <c r="I90" s="12">
        <v>0</v>
      </c>
      <c r="J90" s="12">
        <v>0</v>
      </c>
      <c r="K90" s="14">
        <v>0</v>
      </c>
      <c r="L90" s="14">
        <v>0</v>
      </c>
      <c r="M90" s="14">
        <v>0</v>
      </c>
      <c r="N90" s="165"/>
      <c r="O90" s="174"/>
    </row>
    <row r="91" spans="1:15" ht="31.5" hidden="1">
      <c r="A91" s="167"/>
      <c r="B91" s="5" t="s">
        <v>30</v>
      </c>
      <c r="C91" s="11" t="s">
        <v>31</v>
      </c>
      <c r="D91" s="11" t="s">
        <v>40</v>
      </c>
      <c r="E91" s="11" t="s">
        <v>43</v>
      </c>
      <c r="F91" s="2">
        <v>521</v>
      </c>
      <c r="G91" s="16">
        <v>0</v>
      </c>
      <c r="H91" s="12">
        <v>0</v>
      </c>
      <c r="I91" s="12">
        <v>0</v>
      </c>
      <c r="J91" s="12">
        <v>0</v>
      </c>
      <c r="K91" s="14">
        <v>0</v>
      </c>
      <c r="L91" s="14">
        <v>0</v>
      </c>
      <c r="M91" s="14">
        <v>0</v>
      </c>
      <c r="N91" s="165"/>
      <c r="O91" s="174"/>
    </row>
    <row r="92" spans="1:15" ht="31.5" hidden="1">
      <c r="A92" s="167"/>
      <c r="B92" s="5" t="s">
        <v>33</v>
      </c>
      <c r="C92" s="2"/>
      <c r="D92" s="2"/>
      <c r="E92" s="2"/>
      <c r="F92" s="2"/>
      <c r="G92" s="16">
        <v>0</v>
      </c>
      <c r="H92" s="12">
        <v>0</v>
      </c>
      <c r="I92" s="12">
        <v>0</v>
      </c>
      <c r="J92" s="12">
        <v>0</v>
      </c>
      <c r="K92" s="14">
        <v>0</v>
      </c>
      <c r="L92" s="14">
        <v>0</v>
      </c>
      <c r="M92" s="14">
        <v>0</v>
      </c>
      <c r="N92" s="165"/>
      <c r="O92" s="174"/>
    </row>
    <row r="93" spans="1:15" ht="31.5" hidden="1">
      <c r="A93" s="167"/>
      <c r="B93" s="5" t="s">
        <v>34</v>
      </c>
      <c r="C93" s="2"/>
      <c r="D93" s="2"/>
      <c r="E93" s="2"/>
      <c r="F93" s="2"/>
      <c r="G93" s="16">
        <v>0</v>
      </c>
      <c r="H93" s="12">
        <v>0</v>
      </c>
      <c r="I93" s="12">
        <v>0</v>
      </c>
      <c r="J93" s="12">
        <v>0</v>
      </c>
      <c r="K93" s="14">
        <v>0</v>
      </c>
      <c r="L93" s="14">
        <v>0</v>
      </c>
      <c r="M93" s="14">
        <v>0</v>
      </c>
      <c r="N93" s="165"/>
      <c r="O93" s="174"/>
    </row>
    <row r="94" spans="1:15" ht="31.5" hidden="1">
      <c r="A94" s="168"/>
      <c r="B94" s="5" t="s">
        <v>35</v>
      </c>
      <c r="C94" s="2"/>
      <c r="D94" s="2"/>
      <c r="E94" s="2"/>
      <c r="F94" s="2"/>
      <c r="G94" s="16">
        <v>0</v>
      </c>
      <c r="H94" s="12">
        <v>0</v>
      </c>
      <c r="I94" s="12">
        <v>0</v>
      </c>
      <c r="J94" s="12">
        <v>0</v>
      </c>
      <c r="K94" s="14">
        <v>0</v>
      </c>
      <c r="L94" s="14">
        <v>0</v>
      </c>
      <c r="M94" s="14">
        <v>0</v>
      </c>
      <c r="N94" s="166"/>
      <c r="O94" s="175"/>
    </row>
    <row r="95" spans="1:15" ht="63" hidden="1">
      <c r="A95" s="161" t="s">
        <v>54</v>
      </c>
      <c r="B95" s="5" t="s">
        <v>38</v>
      </c>
      <c r="C95" s="2"/>
      <c r="D95" s="2"/>
      <c r="E95" s="2"/>
      <c r="F95" s="2"/>
      <c r="G95" s="16">
        <v>0</v>
      </c>
      <c r="H95" s="12">
        <v>0</v>
      </c>
      <c r="I95" s="12">
        <v>0</v>
      </c>
      <c r="J95" s="12">
        <v>0</v>
      </c>
      <c r="K95" s="14">
        <v>0</v>
      </c>
      <c r="L95" s="12">
        <v>0</v>
      </c>
      <c r="M95" s="12">
        <v>0</v>
      </c>
      <c r="N95" s="164" t="s">
        <v>39</v>
      </c>
      <c r="O95" s="173"/>
    </row>
    <row r="96" spans="1:15" ht="31.5" hidden="1">
      <c r="A96" s="167"/>
      <c r="B96" s="5" t="s">
        <v>28</v>
      </c>
      <c r="C96" s="2"/>
      <c r="D96" s="2"/>
      <c r="E96" s="2"/>
      <c r="F96" s="2"/>
      <c r="G96" s="16">
        <v>0</v>
      </c>
      <c r="H96" s="12">
        <v>0</v>
      </c>
      <c r="I96" s="12">
        <v>0</v>
      </c>
      <c r="J96" s="12">
        <v>0</v>
      </c>
      <c r="K96" s="14">
        <v>0</v>
      </c>
      <c r="L96" s="12">
        <v>0</v>
      </c>
      <c r="M96" s="12">
        <v>0</v>
      </c>
      <c r="N96" s="165"/>
      <c r="O96" s="174"/>
    </row>
    <row r="97" spans="1:15" ht="31.5" hidden="1">
      <c r="A97" s="167"/>
      <c r="B97" s="5" t="s">
        <v>29</v>
      </c>
      <c r="C97" s="2"/>
      <c r="D97" s="2"/>
      <c r="E97" s="2"/>
      <c r="F97" s="2"/>
      <c r="G97" s="16">
        <v>0</v>
      </c>
      <c r="H97" s="12">
        <v>0</v>
      </c>
      <c r="I97" s="12">
        <v>0</v>
      </c>
      <c r="J97" s="12">
        <v>0</v>
      </c>
      <c r="K97" s="14">
        <v>0</v>
      </c>
      <c r="L97" s="12">
        <v>0</v>
      </c>
      <c r="M97" s="12">
        <v>0</v>
      </c>
      <c r="N97" s="165"/>
      <c r="O97" s="174"/>
    </row>
    <row r="98" spans="1:15" ht="31.5" hidden="1">
      <c r="A98" s="167"/>
      <c r="B98" s="5" t="s">
        <v>30</v>
      </c>
      <c r="C98" s="11" t="s">
        <v>31</v>
      </c>
      <c r="D98" s="11" t="s">
        <v>40</v>
      </c>
      <c r="E98" s="11" t="s">
        <v>43</v>
      </c>
      <c r="F98" s="2">
        <v>521</v>
      </c>
      <c r="G98" s="16">
        <v>0</v>
      </c>
      <c r="H98" s="12">
        <v>0</v>
      </c>
      <c r="I98" s="12">
        <v>0</v>
      </c>
      <c r="J98" s="12">
        <v>0</v>
      </c>
      <c r="K98" s="14">
        <v>0</v>
      </c>
      <c r="L98" s="12">
        <v>0</v>
      </c>
      <c r="M98" s="12">
        <v>0</v>
      </c>
      <c r="N98" s="165"/>
      <c r="O98" s="174"/>
    </row>
    <row r="99" spans="1:15" ht="31.5" hidden="1">
      <c r="A99" s="167"/>
      <c r="B99" s="5" t="s">
        <v>33</v>
      </c>
      <c r="C99" s="2"/>
      <c r="D99" s="2"/>
      <c r="E99" s="2"/>
      <c r="F99" s="2"/>
      <c r="G99" s="16">
        <v>0</v>
      </c>
      <c r="H99" s="12">
        <v>0</v>
      </c>
      <c r="I99" s="12">
        <v>0</v>
      </c>
      <c r="J99" s="12">
        <v>0</v>
      </c>
      <c r="K99" s="14">
        <v>0</v>
      </c>
      <c r="L99" s="12">
        <v>0</v>
      </c>
      <c r="M99" s="12">
        <v>0</v>
      </c>
      <c r="N99" s="165"/>
      <c r="O99" s="174"/>
    </row>
    <row r="100" spans="1:15" ht="31.5" hidden="1">
      <c r="A100" s="167"/>
      <c r="B100" s="5" t="s">
        <v>34</v>
      </c>
      <c r="C100" s="2"/>
      <c r="D100" s="2"/>
      <c r="E100" s="2"/>
      <c r="F100" s="2"/>
      <c r="G100" s="16">
        <v>0</v>
      </c>
      <c r="H100" s="12">
        <v>0</v>
      </c>
      <c r="I100" s="12">
        <v>0</v>
      </c>
      <c r="J100" s="12">
        <v>0</v>
      </c>
      <c r="K100" s="14">
        <v>0</v>
      </c>
      <c r="L100" s="12">
        <v>0</v>
      </c>
      <c r="M100" s="12">
        <v>0</v>
      </c>
      <c r="N100" s="165"/>
      <c r="O100" s="174"/>
    </row>
    <row r="101" spans="1:15" ht="31.5" hidden="1">
      <c r="A101" s="168"/>
      <c r="B101" s="5" t="s">
        <v>35</v>
      </c>
      <c r="C101" s="2"/>
      <c r="D101" s="2"/>
      <c r="E101" s="2"/>
      <c r="F101" s="2"/>
      <c r="G101" s="16">
        <v>0</v>
      </c>
      <c r="H101" s="12">
        <v>0</v>
      </c>
      <c r="I101" s="12">
        <v>0</v>
      </c>
      <c r="J101" s="12">
        <v>0</v>
      </c>
      <c r="K101" s="14">
        <v>0</v>
      </c>
      <c r="L101" s="12">
        <v>0</v>
      </c>
      <c r="M101" s="12">
        <v>0</v>
      </c>
      <c r="N101" s="166"/>
      <c r="O101" s="175"/>
    </row>
    <row r="102" spans="1:15" ht="63" hidden="1">
      <c r="A102" s="161" t="s">
        <v>55</v>
      </c>
      <c r="B102" s="5" t="s">
        <v>38</v>
      </c>
      <c r="C102" s="2"/>
      <c r="D102" s="2"/>
      <c r="E102" s="2"/>
      <c r="F102" s="2"/>
      <c r="G102" s="16">
        <v>0</v>
      </c>
      <c r="H102" s="12">
        <v>0</v>
      </c>
      <c r="I102" s="12">
        <v>0</v>
      </c>
      <c r="J102" s="12">
        <v>0</v>
      </c>
      <c r="K102" s="14">
        <v>0</v>
      </c>
      <c r="L102" s="12">
        <v>0</v>
      </c>
      <c r="M102" s="12">
        <v>0</v>
      </c>
      <c r="N102" s="164" t="s">
        <v>39</v>
      </c>
      <c r="O102" s="173"/>
    </row>
    <row r="103" spans="1:15" ht="31.5" hidden="1">
      <c r="A103" s="167"/>
      <c r="B103" s="5" t="s">
        <v>28</v>
      </c>
      <c r="C103" s="2"/>
      <c r="D103" s="2"/>
      <c r="E103" s="2"/>
      <c r="F103" s="2"/>
      <c r="G103" s="16">
        <v>0</v>
      </c>
      <c r="H103" s="12">
        <v>0</v>
      </c>
      <c r="I103" s="12">
        <v>0</v>
      </c>
      <c r="J103" s="12">
        <v>0</v>
      </c>
      <c r="K103" s="14">
        <v>0</v>
      </c>
      <c r="L103" s="12">
        <v>0</v>
      </c>
      <c r="M103" s="12">
        <v>0</v>
      </c>
      <c r="N103" s="165"/>
      <c r="O103" s="174"/>
    </row>
    <row r="104" spans="1:15" ht="31.5" hidden="1">
      <c r="A104" s="167"/>
      <c r="B104" s="5" t="s">
        <v>29</v>
      </c>
      <c r="C104" s="2"/>
      <c r="D104" s="2"/>
      <c r="E104" s="2"/>
      <c r="F104" s="2"/>
      <c r="G104" s="16">
        <v>0</v>
      </c>
      <c r="H104" s="12">
        <v>0</v>
      </c>
      <c r="I104" s="12">
        <v>0</v>
      </c>
      <c r="J104" s="12">
        <v>0</v>
      </c>
      <c r="K104" s="14">
        <v>0</v>
      </c>
      <c r="L104" s="12">
        <v>0</v>
      </c>
      <c r="M104" s="12">
        <v>0</v>
      </c>
      <c r="N104" s="165"/>
      <c r="O104" s="174"/>
    </row>
    <row r="105" spans="1:15" ht="31.5" hidden="1">
      <c r="A105" s="167"/>
      <c r="B105" s="5" t="s">
        <v>30</v>
      </c>
      <c r="C105" s="11" t="s">
        <v>31</v>
      </c>
      <c r="D105" s="11" t="s">
        <v>40</v>
      </c>
      <c r="E105" s="11" t="s">
        <v>43</v>
      </c>
      <c r="F105" s="2">
        <v>521</v>
      </c>
      <c r="G105" s="16">
        <v>0</v>
      </c>
      <c r="H105" s="12">
        <v>0</v>
      </c>
      <c r="I105" s="12">
        <v>0</v>
      </c>
      <c r="J105" s="12">
        <v>0</v>
      </c>
      <c r="K105" s="14">
        <v>0</v>
      </c>
      <c r="L105" s="12">
        <v>0</v>
      </c>
      <c r="M105" s="12">
        <v>0</v>
      </c>
      <c r="N105" s="165"/>
      <c r="O105" s="174"/>
    </row>
    <row r="106" spans="1:15" ht="31.5" hidden="1">
      <c r="A106" s="167"/>
      <c r="B106" s="5" t="s">
        <v>33</v>
      </c>
      <c r="C106" s="2"/>
      <c r="D106" s="2"/>
      <c r="E106" s="2"/>
      <c r="F106" s="2"/>
      <c r="G106" s="16">
        <v>0</v>
      </c>
      <c r="H106" s="12">
        <v>0</v>
      </c>
      <c r="I106" s="12">
        <v>0</v>
      </c>
      <c r="J106" s="12">
        <v>0</v>
      </c>
      <c r="K106" s="14">
        <v>0</v>
      </c>
      <c r="L106" s="12">
        <v>0</v>
      </c>
      <c r="M106" s="12">
        <v>0</v>
      </c>
      <c r="N106" s="165"/>
      <c r="O106" s="174"/>
    </row>
    <row r="107" spans="1:15" ht="31.5" hidden="1">
      <c r="A107" s="167"/>
      <c r="B107" s="5" t="s">
        <v>34</v>
      </c>
      <c r="C107" s="2"/>
      <c r="D107" s="2"/>
      <c r="E107" s="2"/>
      <c r="F107" s="2"/>
      <c r="G107" s="16">
        <v>0</v>
      </c>
      <c r="H107" s="12">
        <v>0</v>
      </c>
      <c r="I107" s="12">
        <v>0</v>
      </c>
      <c r="J107" s="12">
        <v>0</v>
      </c>
      <c r="K107" s="14">
        <v>0</v>
      </c>
      <c r="L107" s="12">
        <v>0</v>
      </c>
      <c r="M107" s="12">
        <v>0</v>
      </c>
      <c r="N107" s="165"/>
      <c r="O107" s="174"/>
    </row>
    <row r="108" spans="1:15" ht="31.5" hidden="1">
      <c r="A108" s="168"/>
      <c r="B108" s="5" t="s">
        <v>35</v>
      </c>
      <c r="C108" s="2"/>
      <c r="D108" s="2"/>
      <c r="E108" s="2"/>
      <c r="F108" s="2"/>
      <c r="G108" s="16">
        <v>0</v>
      </c>
      <c r="H108" s="12">
        <v>0</v>
      </c>
      <c r="I108" s="12">
        <v>0</v>
      </c>
      <c r="J108" s="12">
        <v>0</v>
      </c>
      <c r="K108" s="14">
        <v>0</v>
      </c>
      <c r="L108" s="12">
        <v>0</v>
      </c>
      <c r="M108" s="12">
        <v>0</v>
      </c>
      <c r="N108" s="166"/>
      <c r="O108" s="175"/>
    </row>
    <row r="109" spans="1:15" ht="63" hidden="1">
      <c r="A109" s="161" t="s">
        <v>56</v>
      </c>
      <c r="B109" s="5" t="s">
        <v>38</v>
      </c>
      <c r="C109" s="2"/>
      <c r="D109" s="2"/>
      <c r="E109" s="2"/>
      <c r="F109" s="2"/>
      <c r="G109" s="16">
        <v>0</v>
      </c>
      <c r="H109" s="12">
        <v>0</v>
      </c>
      <c r="I109" s="12">
        <v>0</v>
      </c>
      <c r="J109" s="12">
        <v>0</v>
      </c>
      <c r="K109" s="14">
        <v>0</v>
      </c>
      <c r="L109" s="12">
        <v>0</v>
      </c>
      <c r="M109" s="12">
        <v>0</v>
      </c>
      <c r="N109" s="164" t="s">
        <v>39</v>
      </c>
      <c r="O109" s="173"/>
    </row>
    <row r="110" spans="1:15" ht="31.5" hidden="1">
      <c r="A110" s="167"/>
      <c r="B110" s="5" t="s">
        <v>28</v>
      </c>
      <c r="C110" s="2"/>
      <c r="D110" s="2"/>
      <c r="E110" s="2"/>
      <c r="F110" s="2"/>
      <c r="G110" s="16">
        <v>0</v>
      </c>
      <c r="H110" s="12">
        <v>0</v>
      </c>
      <c r="I110" s="12">
        <v>0</v>
      </c>
      <c r="J110" s="12">
        <v>0</v>
      </c>
      <c r="K110" s="14">
        <v>0</v>
      </c>
      <c r="L110" s="12">
        <v>0</v>
      </c>
      <c r="M110" s="12">
        <v>0</v>
      </c>
      <c r="N110" s="165"/>
      <c r="O110" s="174"/>
    </row>
    <row r="111" spans="1:15" ht="31.5" hidden="1">
      <c r="A111" s="167"/>
      <c r="B111" s="5" t="s">
        <v>29</v>
      </c>
      <c r="C111" s="2"/>
      <c r="D111" s="2"/>
      <c r="E111" s="2"/>
      <c r="F111" s="2"/>
      <c r="G111" s="16">
        <v>0</v>
      </c>
      <c r="H111" s="12">
        <v>0</v>
      </c>
      <c r="I111" s="12">
        <v>0</v>
      </c>
      <c r="J111" s="12">
        <v>0</v>
      </c>
      <c r="K111" s="14">
        <v>0</v>
      </c>
      <c r="L111" s="12">
        <v>0</v>
      </c>
      <c r="M111" s="12">
        <v>0</v>
      </c>
      <c r="N111" s="165"/>
      <c r="O111" s="174"/>
    </row>
    <row r="112" spans="1:15" ht="31.5" hidden="1">
      <c r="A112" s="167"/>
      <c r="B112" s="5" t="s">
        <v>30</v>
      </c>
      <c r="C112" s="11" t="s">
        <v>31</v>
      </c>
      <c r="D112" s="11" t="s">
        <v>40</v>
      </c>
      <c r="E112" s="11" t="s">
        <v>43</v>
      </c>
      <c r="F112" s="2">
        <v>521</v>
      </c>
      <c r="G112" s="16">
        <v>0</v>
      </c>
      <c r="H112" s="12">
        <v>0</v>
      </c>
      <c r="I112" s="12">
        <v>0</v>
      </c>
      <c r="J112" s="12">
        <v>0</v>
      </c>
      <c r="K112" s="14">
        <v>0</v>
      </c>
      <c r="L112" s="12">
        <v>0</v>
      </c>
      <c r="M112" s="12">
        <v>0</v>
      </c>
      <c r="N112" s="165"/>
      <c r="O112" s="174"/>
    </row>
    <row r="113" spans="1:15" ht="31.5" hidden="1">
      <c r="A113" s="167"/>
      <c r="B113" s="5" t="s">
        <v>33</v>
      </c>
      <c r="C113" s="2"/>
      <c r="D113" s="2"/>
      <c r="E113" s="2"/>
      <c r="F113" s="2"/>
      <c r="G113" s="16">
        <v>0</v>
      </c>
      <c r="H113" s="12">
        <v>0</v>
      </c>
      <c r="I113" s="12">
        <v>0</v>
      </c>
      <c r="J113" s="12">
        <v>0</v>
      </c>
      <c r="K113" s="14">
        <v>0</v>
      </c>
      <c r="L113" s="12">
        <v>0</v>
      </c>
      <c r="M113" s="12">
        <v>0</v>
      </c>
      <c r="N113" s="165"/>
      <c r="O113" s="174"/>
    </row>
    <row r="114" spans="1:15" ht="31.5" hidden="1">
      <c r="A114" s="167"/>
      <c r="B114" s="5" t="s">
        <v>34</v>
      </c>
      <c r="C114" s="2"/>
      <c r="D114" s="2"/>
      <c r="E114" s="2"/>
      <c r="F114" s="2"/>
      <c r="G114" s="16">
        <v>0</v>
      </c>
      <c r="H114" s="12">
        <v>0</v>
      </c>
      <c r="I114" s="12">
        <v>0</v>
      </c>
      <c r="J114" s="12">
        <v>0</v>
      </c>
      <c r="K114" s="14">
        <v>0</v>
      </c>
      <c r="L114" s="12">
        <v>0</v>
      </c>
      <c r="M114" s="12">
        <v>0</v>
      </c>
      <c r="N114" s="165"/>
      <c r="O114" s="174"/>
    </row>
    <row r="115" spans="1:15" ht="31.5" hidden="1">
      <c r="A115" s="168"/>
      <c r="B115" s="5" t="s">
        <v>35</v>
      </c>
      <c r="C115" s="2"/>
      <c r="D115" s="2"/>
      <c r="E115" s="2"/>
      <c r="F115" s="2"/>
      <c r="G115" s="16">
        <v>0</v>
      </c>
      <c r="H115" s="12">
        <v>0</v>
      </c>
      <c r="I115" s="12">
        <v>0</v>
      </c>
      <c r="J115" s="12">
        <v>0</v>
      </c>
      <c r="K115" s="14">
        <v>0</v>
      </c>
      <c r="L115" s="12">
        <v>0</v>
      </c>
      <c r="M115" s="12">
        <v>0</v>
      </c>
      <c r="N115" s="166"/>
      <c r="O115" s="175"/>
    </row>
    <row r="116" spans="1:15" ht="63" hidden="1">
      <c r="A116" s="161" t="s">
        <v>57</v>
      </c>
      <c r="B116" s="5" t="s">
        <v>38</v>
      </c>
      <c r="C116" s="2"/>
      <c r="D116" s="2"/>
      <c r="E116" s="2"/>
      <c r="F116" s="2"/>
      <c r="G116" s="16">
        <v>0</v>
      </c>
      <c r="H116" s="12">
        <v>0</v>
      </c>
      <c r="I116" s="12">
        <v>0</v>
      </c>
      <c r="J116" s="12">
        <v>0</v>
      </c>
      <c r="K116" s="14">
        <v>0</v>
      </c>
      <c r="L116" s="14">
        <v>0</v>
      </c>
      <c r="M116" s="14">
        <v>0</v>
      </c>
      <c r="N116" s="164" t="s">
        <v>39</v>
      </c>
      <c r="O116" s="173"/>
    </row>
    <row r="117" spans="1:15" ht="31.5" hidden="1">
      <c r="A117" s="167"/>
      <c r="B117" s="5" t="s">
        <v>28</v>
      </c>
      <c r="C117" s="2"/>
      <c r="D117" s="2"/>
      <c r="E117" s="2"/>
      <c r="F117" s="2"/>
      <c r="G117" s="16">
        <v>0</v>
      </c>
      <c r="H117" s="12">
        <v>0</v>
      </c>
      <c r="I117" s="12">
        <v>0</v>
      </c>
      <c r="J117" s="12">
        <v>0</v>
      </c>
      <c r="K117" s="14">
        <v>0</v>
      </c>
      <c r="L117" s="14">
        <v>0</v>
      </c>
      <c r="M117" s="14">
        <v>0</v>
      </c>
      <c r="N117" s="165"/>
      <c r="O117" s="174"/>
    </row>
    <row r="118" spans="1:15" ht="31.5" hidden="1">
      <c r="A118" s="167"/>
      <c r="B118" s="5" t="s">
        <v>29</v>
      </c>
      <c r="C118" s="2"/>
      <c r="D118" s="2"/>
      <c r="E118" s="2"/>
      <c r="F118" s="2"/>
      <c r="G118" s="16">
        <v>0</v>
      </c>
      <c r="H118" s="12">
        <v>0</v>
      </c>
      <c r="I118" s="12">
        <v>0</v>
      </c>
      <c r="J118" s="12">
        <v>0</v>
      </c>
      <c r="K118" s="14">
        <v>0</v>
      </c>
      <c r="L118" s="14">
        <v>0</v>
      </c>
      <c r="M118" s="14">
        <v>0</v>
      </c>
      <c r="N118" s="165"/>
      <c r="O118" s="174"/>
    </row>
    <row r="119" spans="1:15" ht="31.5" hidden="1">
      <c r="A119" s="167"/>
      <c r="B119" s="5" t="s">
        <v>30</v>
      </c>
      <c r="C119" s="11" t="s">
        <v>31</v>
      </c>
      <c r="D119" s="11" t="s">
        <v>40</v>
      </c>
      <c r="E119" s="11" t="s">
        <v>43</v>
      </c>
      <c r="F119" s="2">
        <v>521</v>
      </c>
      <c r="G119" s="16">
        <v>0</v>
      </c>
      <c r="H119" s="12">
        <v>0</v>
      </c>
      <c r="I119" s="12">
        <v>0</v>
      </c>
      <c r="J119" s="12">
        <v>0</v>
      </c>
      <c r="K119" s="14">
        <v>0</v>
      </c>
      <c r="L119" s="14">
        <v>0</v>
      </c>
      <c r="M119" s="14">
        <v>0</v>
      </c>
      <c r="N119" s="165"/>
      <c r="O119" s="174"/>
    </row>
    <row r="120" spans="1:15" ht="31.5" hidden="1">
      <c r="A120" s="167"/>
      <c r="B120" s="5" t="s">
        <v>33</v>
      </c>
      <c r="C120" s="2"/>
      <c r="D120" s="2"/>
      <c r="E120" s="2"/>
      <c r="F120" s="2"/>
      <c r="G120" s="16">
        <v>0</v>
      </c>
      <c r="H120" s="12">
        <v>0</v>
      </c>
      <c r="I120" s="12">
        <v>0</v>
      </c>
      <c r="J120" s="12">
        <v>0</v>
      </c>
      <c r="K120" s="14">
        <v>0</v>
      </c>
      <c r="L120" s="14">
        <v>0</v>
      </c>
      <c r="M120" s="14">
        <v>0</v>
      </c>
      <c r="N120" s="165"/>
      <c r="O120" s="174"/>
    </row>
    <row r="121" spans="1:15" ht="31.5" hidden="1">
      <c r="A121" s="167"/>
      <c r="B121" s="5" t="s">
        <v>34</v>
      </c>
      <c r="C121" s="2"/>
      <c r="D121" s="2"/>
      <c r="E121" s="2"/>
      <c r="F121" s="2"/>
      <c r="G121" s="16">
        <v>0</v>
      </c>
      <c r="H121" s="12">
        <v>0</v>
      </c>
      <c r="I121" s="12">
        <v>0</v>
      </c>
      <c r="J121" s="12">
        <v>0</v>
      </c>
      <c r="K121" s="14">
        <v>0</v>
      </c>
      <c r="L121" s="14">
        <v>0</v>
      </c>
      <c r="M121" s="14">
        <v>0</v>
      </c>
      <c r="N121" s="165"/>
      <c r="O121" s="174"/>
    </row>
    <row r="122" spans="1:15" ht="31.5" hidden="1">
      <c r="A122" s="168"/>
      <c r="B122" s="5" t="s">
        <v>35</v>
      </c>
      <c r="C122" s="2"/>
      <c r="D122" s="2"/>
      <c r="E122" s="2"/>
      <c r="F122" s="2"/>
      <c r="G122" s="16">
        <v>0</v>
      </c>
      <c r="H122" s="12">
        <v>0</v>
      </c>
      <c r="I122" s="12">
        <v>0</v>
      </c>
      <c r="J122" s="12">
        <v>0</v>
      </c>
      <c r="K122" s="14">
        <v>0</v>
      </c>
      <c r="L122" s="14">
        <v>0</v>
      </c>
      <c r="M122" s="14">
        <v>0</v>
      </c>
      <c r="N122" s="166"/>
      <c r="O122" s="175"/>
    </row>
    <row r="123" spans="1:15" ht="63" hidden="1">
      <c r="A123" s="161" t="s">
        <v>58</v>
      </c>
      <c r="B123" s="5" t="s">
        <v>38</v>
      </c>
      <c r="C123" s="2"/>
      <c r="D123" s="2"/>
      <c r="E123" s="2"/>
      <c r="F123" s="2"/>
      <c r="G123" s="16">
        <v>0</v>
      </c>
      <c r="H123" s="12">
        <v>0</v>
      </c>
      <c r="I123" s="12">
        <v>0</v>
      </c>
      <c r="J123" s="12">
        <v>0</v>
      </c>
      <c r="K123" s="14">
        <v>0</v>
      </c>
      <c r="L123" s="14">
        <v>0</v>
      </c>
      <c r="M123" s="14">
        <v>0</v>
      </c>
      <c r="N123" s="164" t="s">
        <v>39</v>
      </c>
      <c r="O123" s="173"/>
    </row>
    <row r="124" spans="1:15" ht="31.5" hidden="1">
      <c r="A124" s="167"/>
      <c r="B124" s="5" t="s">
        <v>28</v>
      </c>
      <c r="C124" s="2"/>
      <c r="D124" s="2"/>
      <c r="E124" s="2"/>
      <c r="F124" s="2"/>
      <c r="G124" s="16">
        <v>0</v>
      </c>
      <c r="H124" s="12">
        <v>0</v>
      </c>
      <c r="I124" s="12">
        <v>0</v>
      </c>
      <c r="J124" s="12">
        <v>0</v>
      </c>
      <c r="K124" s="14">
        <v>0</v>
      </c>
      <c r="L124" s="14">
        <v>0</v>
      </c>
      <c r="M124" s="14">
        <v>0</v>
      </c>
      <c r="N124" s="165"/>
      <c r="O124" s="174"/>
    </row>
    <row r="125" spans="1:15" ht="31.5" hidden="1">
      <c r="A125" s="167"/>
      <c r="B125" s="5" t="s">
        <v>29</v>
      </c>
      <c r="C125" s="2"/>
      <c r="D125" s="2"/>
      <c r="E125" s="2"/>
      <c r="F125" s="2"/>
      <c r="G125" s="16">
        <v>0</v>
      </c>
      <c r="H125" s="12">
        <v>0</v>
      </c>
      <c r="I125" s="12">
        <v>0</v>
      </c>
      <c r="J125" s="12">
        <v>0</v>
      </c>
      <c r="K125" s="14">
        <v>0</v>
      </c>
      <c r="L125" s="14">
        <v>0</v>
      </c>
      <c r="M125" s="14">
        <v>0</v>
      </c>
      <c r="N125" s="165"/>
      <c r="O125" s="174"/>
    </row>
    <row r="126" spans="1:15" ht="31.5" hidden="1">
      <c r="A126" s="167"/>
      <c r="B126" s="5" t="s">
        <v>30</v>
      </c>
      <c r="C126" s="11" t="s">
        <v>31</v>
      </c>
      <c r="D126" s="11" t="s">
        <v>40</v>
      </c>
      <c r="E126" s="11" t="s">
        <v>43</v>
      </c>
      <c r="F126" s="2">
        <v>521</v>
      </c>
      <c r="G126" s="16">
        <v>0</v>
      </c>
      <c r="H126" s="12">
        <v>0</v>
      </c>
      <c r="I126" s="12">
        <v>0</v>
      </c>
      <c r="J126" s="12">
        <v>0</v>
      </c>
      <c r="K126" s="14">
        <v>0</v>
      </c>
      <c r="L126" s="14">
        <v>0</v>
      </c>
      <c r="M126" s="14">
        <v>0</v>
      </c>
      <c r="N126" s="165"/>
      <c r="O126" s="174"/>
    </row>
    <row r="127" spans="1:15" ht="31.5" hidden="1">
      <c r="A127" s="167"/>
      <c r="B127" s="5" t="s">
        <v>33</v>
      </c>
      <c r="C127" s="2"/>
      <c r="D127" s="2"/>
      <c r="E127" s="2"/>
      <c r="F127" s="2"/>
      <c r="G127" s="16">
        <v>0</v>
      </c>
      <c r="H127" s="12">
        <v>0</v>
      </c>
      <c r="I127" s="12">
        <v>0</v>
      </c>
      <c r="J127" s="12">
        <v>0</v>
      </c>
      <c r="K127" s="14">
        <v>0</v>
      </c>
      <c r="L127" s="14">
        <v>0</v>
      </c>
      <c r="M127" s="14">
        <v>0</v>
      </c>
      <c r="N127" s="165"/>
      <c r="O127" s="174"/>
    </row>
    <row r="128" spans="1:15" ht="31.5" hidden="1">
      <c r="A128" s="167"/>
      <c r="B128" s="5" t="s">
        <v>34</v>
      </c>
      <c r="C128" s="2"/>
      <c r="D128" s="2"/>
      <c r="E128" s="2"/>
      <c r="F128" s="2"/>
      <c r="G128" s="16">
        <v>0</v>
      </c>
      <c r="H128" s="12">
        <v>0</v>
      </c>
      <c r="I128" s="12">
        <v>0</v>
      </c>
      <c r="J128" s="12">
        <v>0</v>
      </c>
      <c r="K128" s="14">
        <v>0</v>
      </c>
      <c r="L128" s="14">
        <v>0</v>
      </c>
      <c r="M128" s="14">
        <v>0</v>
      </c>
      <c r="N128" s="165"/>
      <c r="O128" s="174"/>
    </row>
    <row r="129" spans="1:15" ht="31.5" hidden="1">
      <c r="A129" s="168"/>
      <c r="B129" s="5" t="s">
        <v>35</v>
      </c>
      <c r="C129" s="2"/>
      <c r="D129" s="2"/>
      <c r="E129" s="2"/>
      <c r="F129" s="2"/>
      <c r="G129" s="16">
        <v>0</v>
      </c>
      <c r="H129" s="12">
        <v>0</v>
      </c>
      <c r="I129" s="12">
        <v>0</v>
      </c>
      <c r="J129" s="12">
        <v>0</v>
      </c>
      <c r="K129" s="14">
        <v>0</v>
      </c>
      <c r="L129" s="12">
        <v>0</v>
      </c>
      <c r="M129" s="12">
        <v>0</v>
      </c>
      <c r="N129" s="166"/>
      <c r="O129" s="175"/>
    </row>
    <row r="130" spans="1:15" ht="63" hidden="1">
      <c r="A130" s="161" t="s">
        <v>59</v>
      </c>
      <c r="B130" s="5" t="s">
        <v>38</v>
      </c>
      <c r="C130" s="2"/>
      <c r="D130" s="2"/>
      <c r="E130" s="2"/>
      <c r="F130" s="2"/>
      <c r="G130" s="15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64" t="s">
        <v>39</v>
      </c>
      <c r="O130" s="173"/>
    </row>
    <row r="131" spans="1:15" ht="31.5" hidden="1">
      <c r="A131" s="167"/>
      <c r="B131" s="5" t="s">
        <v>28</v>
      </c>
      <c r="C131" s="2"/>
      <c r="D131" s="2"/>
      <c r="E131" s="2"/>
      <c r="F131" s="2"/>
      <c r="G131" s="16">
        <v>0</v>
      </c>
      <c r="H131" s="12">
        <v>0</v>
      </c>
      <c r="I131" s="12">
        <v>0</v>
      </c>
      <c r="J131" s="12">
        <v>0</v>
      </c>
      <c r="K131" s="14">
        <v>0</v>
      </c>
      <c r="L131" s="12">
        <v>0</v>
      </c>
      <c r="M131" s="12">
        <v>0</v>
      </c>
      <c r="N131" s="165"/>
      <c r="O131" s="174"/>
    </row>
    <row r="132" spans="1:15" ht="31.5" hidden="1">
      <c r="A132" s="167"/>
      <c r="B132" s="5" t="s">
        <v>29</v>
      </c>
      <c r="C132" s="2"/>
      <c r="D132" s="2"/>
      <c r="E132" s="2"/>
      <c r="F132" s="2"/>
      <c r="G132" s="16">
        <v>0</v>
      </c>
      <c r="H132" s="12">
        <v>0</v>
      </c>
      <c r="I132" s="12">
        <v>0</v>
      </c>
      <c r="J132" s="12">
        <v>0</v>
      </c>
      <c r="K132" s="14">
        <v>0</v>
      </c>
      <c r="L132" s="12">
        <v>0</v>
      </c>
      <c r="M132" s="12">
        <v>0</v>
      </c>
      <c r="N132" s="165"/>
      <c r="O132" s="174"/>
    </row>
    <row r="133" spans="1:15" ht="31.5" hidden="1">
      <c r="A133" s="167"/>
      <c r="B133" s="5" t="s">
        <v>30</v>
      </c>
      <c r="C133" s="11" t="s">
        <v>31</v>
      </c>
      <c r="D133" s="11" t="s">
        <v>40</v>
      </c>
      <c r="E133" s="11" t="s">
        <v>43</v>
      </c>
      <c r="F133" s="2">
        <v>521</v>
      </c>
      <c r="G133" s="16">
        <v>0</v>
      </c>
      <c r="H133" s="12">
        <v>0</v>
      </c>
      <c r="I133" s="12">
        <v>0</v>
      </c>
      <c r="J133" s="12">
        <v>0</v>
      </c>
      <c r="K133" s="14">
        <v>0</v>
      </c>
      <c r="L133" s="12">
        <v>0</v>
      </c>
      <c r="M133" s="12">
        <v>0</v>
      </c>
      <c r="N133" s="165"/>
      <c r="O133" s="174"/>
    </row>
    <row r="134" spans="1:15" ht="31.5" hidden="1">
      <c r="A134" s="167"/>
      <c r="B134" s="5" t="s">
        <v>33</v>
      </c>
      <c r="C134" s="2"/>
      <c r="D134" s="2"/>
      <c r="E134" s="2"/>
      <c r="F134" s="2"/>
      <c r="G134" s="16">
        <v>0</v>
      </c>
      <c r="H134" s="12">
        <v>0</v>
      </c>
      <c r="I134" s="12">
        <v>0</v>
      </c>
      <c r="J134" s="12">
        <v>0</v>
      </c>
      <c r="K134" s="14">
        <v>0</v>
      </c>
      <c r="L134" s="12">
        <v>0</v>
      </c>
      <c r="M134" s="12">
        <v>0</v>
      </c>
      <c r="N134" s="165"/>
      <c r="O134" s="174"/>
    </row>
    <row r="135" spans="1:15" ht="31.5" hidden="1">
      <c r="A135" s="167"/>
      <c r="B135" s="5" t="s">
        <v>34</v>
      </c>
      <c r="C135" s="2"/>
      <c r="D135" s="2"/>
      <c r="E135" s="2"/>
      <c r="F135" s="2"/>
      <c r="G135" s="16">
        <v>0</v>
      </c>
      <c r="H135" s="12">
        <v>0</v>
      </c>
      <c r="I135" s="12">
        <v>0</v>
      </c>
      <c r="J135" s="12">
        <v>0</v>
      </c>
      <c r="K135" s="14">
        <v>0</v>
      </c>
      <c r="L135" s="12">
        <v>0</v>
      </c>
      <c r="M135" s="12">
        <v>0</v>
      </c>
      <c r="N135" s="165"/>
      <c r="O135" s="174"/>
    </row>
    <row r="136" spans="1:15" ht="31.5" hidden="1">
      <c r="A136" s="168"/>
      <c r="B136" s="5" t="s">
        <v>35</v>
      </c>
      <c r="C136" s="2"/>
      <c r="D136" s="2"/>
      <c r="E136" s="2"/>
      <c r="F136" s="2"/>
      <c r="G136" s="16">
        <v>0</v>
      </c>
      <c r="H136" s="12">
        <v>0</v>
      </c>
      <c r="I136" s="12">
        <v>0</v>
      </c>
      <c r="J136" s="12">
        <v>0</v>
      </c>
      <c r="K136" s="14">
        <v>0</v>
      </c>
      <c r="L136" s="12">
        <v>0</v>
      </c>
      <c r="M136" s="12">
        <v>0</v>
      </c>
      <c r="N136" s="166"/>
      <c r="O136" s="175"/>
    </row>
    <row r="137" spans="1:15" ht="63" hidden="1">
      <c r="A137" s="161" t="s">
        <v>60</v>
      </c>
      <c r="B137" s="5" t="s">
        <v>38</v>
      </c>
      <c r="C137" s="2"/>
      <c r="D137" s="2"/>
      <c r="E137" s="2"/>
      <c r="F137" s="2"/>
      <c r="G137" s="15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64" t="s">
        <v>39</v>
      </c>
      <c r="O137" s="173"/>
    </row>
    <row r="138" spans="1:15" ht="31.5" hidden="1">
      <c r="A138" s="167"/>
      <c r="B138" s="5" t="s">
        <v>28</v>
      </c>
      <c r="C138" s="2"/>
      <c r="D138" s="2"/>
      <c r="E138" s="2"/>
      <c r="F138" s="2"/>
      <c r="G138" s="15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65"/>
      <c r="O138" s="174"/>
    </row>
    <row r="139" spans="1:15" ht="31.5" hidden="1">
      <c r="A139" s="167"/>
      <c r="B139" s="5" t="s">
        <v>29</v>
      </c>
      <c r="C139" s="2"/>
      <c r="D139" s="2"/>
      <c r="E139" s="2"/>
      <c r="F139" s="2"/>
      <c r="G139" s="15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65"/>
      <c r="O139" s="174"/>
    </row>
    <row r="140" spans="1:15" ht="31.5" hidden="1">
      <c r="A140" s="167"/>
      <c r="B140" s="5" t="s">
        <v>30</v>
      </c>
      <c r="C140" s="11" t="s">
        <v>31</v>
      </c>
      <c r="D140" s="11" t="s">
        <v>40</v>
      </c>
      <c r="E140" s="11" t="s">
        <v>43</v>
      </c>
      <c r="F140" s="2">
        <v>521</v>
      </c>
      <c r="G140" s="15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65"/>
      <c r="O140" s="174"/>
    </row>
    <row r="141" spans="1:15" ht="31.5" hidden="1">
      <c r="A141" s="167"/>
      <c r="B141" s="5" t="s">
        <v>33</v>
      </c>
      <c r="C141" s="2"/>
      <c r="D141" s="2"/>
      <c r="E141" s="2"/>
      <c r="F141" s="2"/>
      <c r="G141" s="15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65"/>
      <c r="O141" s="174"/>
    </row>
    <row r="142" spans="1:15" ht="31.5" hidden="1">
      <c r="A142" s="167"/>
      <c r="B142" s="1" t="s">
        <v>34</v>
      </c>
      <c r="C142" s="2"/>
      <c r="D142" s="2"/>
      <c r="E142" s="2"/>
      <c r="F142" s="2"/>
      <c r="G142" s="15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65"/>
      <c r="O142" s="174"/>
    </row>
    <row r="143" spans="1:15" ht="31.5" hidden="1">
      <c r="A143" s="168"/>
      <c r="B143" s="5" t="s">
        <v>35</v>
      </c>
      <c r="C143" s="2"/>
      <c r="D143" s="2"/>
      <c r="E143" s="2"/>
      <c r="F143" s="2"/>
      <c r="G143" s="16">
        <v>0</v>
      </c>
      <c r="H143" s="12">
        <v>0</v>
      </c>
      <c r="I143" s="12">
        <v>0</v>
      </c>
      <c r="J143" s="12">
        <v>0</v>
      </c>
      <c r="K143" s="14">
        <v>0</v>
      </c>
      <c r="L143" s="12">
        <v>0</v>
      </c>
      <c r="M143" s="12">
        <v>0</v>
      </c>
      <c r="N143" s="166"/>
      <c r="O143" s="175"/>
    </row>
    <row r="144" spans="1:15" ht="63" hidden="1">
      <c r="A144" s="161" t="s">
        <v>61</v>
      </c>
      <c r="B144" s="1" t="s">
        <v>38</v>
      </c>
      <c r="C144" s="2"/>
      <c r="D144" s="2"/>
      <c r="E144" s="2"/>
      <c r="F144" s="2"/>
      <c r="G144" s="16">
        <v>0</v>
      </c>
      <c r="H144" s="12">
        <v>0</v>
      </c>
      <c r="I144" s="12">
        <v>0</v>
      </c>
      <c r="J144" s="12">
        <v>0</v>
      </c>
      <c r="K144" s="14">
        <v>0</v>
      </c>
      <c r="L144" s="12">
        <v>0</v>
      </c>
      <c r="M144" s="12">
        <v>0</v>
      </c>
      <c r="N144" s="164" t="s">
        <v>39</v>
      </c>
      <c r="O144" s="173"/>
    </row>
    <row r="145" spans="1:15" ht="31.5" hidden="1">
      <c r="A145" s="167"/>
      <c r="B145" s="5" t="s">
        <v>28</v>
      </c>
      <c r="C145" s="2"/>
      <c r="D145" s="2"/>
      <c r="E145" s="2"/>
      <c r="F145" s="2"/>
      <c r="G145" s="16">
        <v>0</v>
      </c>
      <c r="H145" s="12">
        <v>0</v>
      </c>
      <c r="I145" s="12">
        <v>0</v>
      </c>
      <c r="J145" s="12">
        <v>0</v>
      </c>
      <c r="K145" s="14">
        <v>0</v>
      </c>
      <c r="L145" s="12">
        <v>0</v>
      </c>
      <c r="M145" s="12">
        <v>0</v>
      </c>
      <c r="N145" s="165"/>
      <c r="O145" s="174"/>
    </row>
    <row r="146" spans="1:15" ht="31.5" hidden="1">
      <c r="A146" s="167"/>
      <c r="B146" s="5" t="s">
        <v>29</v>
      </c>
      <c r="C146" s="2"/>
      <c r="D146" s="2"/>
      <c r="E146" s="2"/>
      <c r="F146" s="2"/>
      <c r="G146" s="16">
        <v>0</v>
      </c>
      <c r="H146" s="12">
        <v>0</v>
      </c>
      <c r="I146" s="12">
        <v>0</v>
      </c>
      <c r="J146" s="12">
        <v>0</v>
      </c>
      <c r="K146" s="14">
        <v>0</v>
      </c>
      <c r="L146" s="12">
        <v>0</v>
      </c>
      <c r="M146" s="12">
        <v>0</v>
      </c>
      <c r="N146" s="165"/>
      <c r="O146" s="174"/>
    </row>
    <row r="147" spans="1:15" ht="31.5" hidden="1">
      <c r="A147" s="167"/>
      <c r="B147" s="5" t="s">
        <v>30</v>
      </c>
      <c r="C147" s="11" t="s">
        <v>31</v>
      </c>
      <c r="D147" s="11" t="s">
        <v>40</v>
      </c>
      <c r="E147" s="11" t="s">
        <v>43</v>
      </c>
      <c r="F147" s="2">
        <v>521</v>
      </c>
      <c r="G147" s="16">
        <v>0</v>
      </c>
      <c r="H147" s="12">
        <v>0</v>
      </c>
      <c r="I147" s="12">
        <v>0</v>
      </c>
      <c r="J147" s="12">
        <v>0</v>
      </c>
      <c r="K147" s="14">
        <v>0</v>
      </c>
      <c r="L147" s="12">
        <v>0</v>
      </c>
      <c r="M147" s="12">
        <v>0</v>
      </c>
      <c r="N147" s="165"/>
      <c r="O147" s="174"/>
    </row>
    <row r="148" spans="1:15" ht="31.5" hidden="1">
      <c r="A148" s="167"/>
      <c r="B148" s="5" t="s">
        <v>33</v>
      </c>
      <c r="C148" s="2"/>
      <c r="D148" s="2"/>
      <c r="E148" s="2"/>
      <c r="F148" s="2"/>
      <c r="G148" s="16">
        <v>0</v>
      </c>
      <c r="H148" s="12">
        <v>0</v>
      </c>
      <c r="I148" s="12">
        <v>0</v>
      </c>
      <c r="J148" s="12">
        <v>0</v>
      </c>
      <c r="K148" s="14">
        <v>0</v>
      </c>
      <c r="L148" s="12">
        <v>0</v>
      </c>
      <c r="M148" s="12">
        <v>0</v>
      </c>
      <c r="N148" s="165"/>
      <c r="O148" s="174"/>
    </row>
    <row r="149" spans="1:15" ht="31.5" hidden="1">
      <c r="A149" s="167"/>
      <c r="B149" s="1" t="s">
        <v>34</v>
      </c>
      <c r="C149" s="2"/>
      <c r="D149" s="2"/>
      <c r="E149" s="2"/>
      <c r="F149" s="2"/>
      <c r="G149" s="16">
        <v>0</v>
      </c>
      <c r="H149" s="12">
        <v>0</v>
      </c>
      <c r="I149" s="12">
        <v>0</v>
      </c>
      <c r="J149" s="12">
        <v>0</v>
      </c>
      <c r="K149" s="14">
        <v>0</v>
      </c>
      <c r="L149" s="12">
        <v>0</v>
      </c>
      <c r="M149" s="12">
        <v>0</v>
      </c>
      <c r="N149" s="165"/>
      <c r="O149" s="174"/>
    </row>
    <row r="150" spans="1:15" ht="31.5" hidden="1">
      <c r="A150" s="168"/>
      <c r="B150" s="5" t="s">
        <v>35</v>
      </c>
      <c r="C150" s="2"/>
      <c r="D150" s="2"/>
      <c r="E150" s="2"/>
      <c r="F150" s="2"/>
      <c r="G150" s="16">
        <v>0</v>
      </c>
      <c r="H150" s="12">
        <v>0</v>
      </c>
      <c r="I150" s="12">
        <v>0</v>
      </c>
      <c r="J150" s="12">
        <v>0</v>
      </c>
      <c r="K150" s="14">
        <v>0</v>
      </c>
      <c r="L150" s="12">
        <v>0</v>
      </c>
      <c r="M150" s="12">
        <v>0</v>
      </c>
      <c r="N150" s="166"/>
      <c r="O150" s="175"/>
    </row>
    <row r="151" spans="1:15" ht="63" hidden="1">
      <c r="A151" s="161" t="s">
        <v>62</v>
      </c>
      <c r="B151" s="1" t="s">
        <v>38</v>
      </c>
      <c r="C151" s="2"/>
      <c r="D151" s="2"/>
      <c r="E151" s="2"/>
      <c r="F151" s="2"/>
      <c r="G151" s="15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64" t="s">
        <v>39</v>
      </c>
      <c r="O151" s="173"/>
    </row>
    <row r="152" spans="1:15" ht="31.5" hidden="1">
      <c r="A152" s="167"/>
      <c r="B152" s="5" t="s">
        <v>28</v>
      </c>
      <c r="C152" s="2"/>
      <c r="D152" s="2"/>
      <c r="E152" s="2"/>
      <c r="F152" s="2"/>
      <c r="G152" s="15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65"/>
      <c r="O152" s="174"/>
    </row>
    <row r="153" spans="1:15" ht="31.5" hidden="1">
      <c r="A153" s="167"/>
      <c r="B153" s="5" t="s">
        <v>29</v>
      </c>
      <c r="C153" s="2"/>
      <c r="D153" s="2"/>
      <c r="E153" s="2"/>
      <c r="F153" s="2"/>
      <c r="G153" s="15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65"/>
      <c r="O153" s="174"/>
    </row>
    <row r="154" spans="1:15" ht="31.5" hidden="1">
      <c r="A154" s="167"/>
      <c r="B154" s="5" t="s">
        <v>30</v>
      </c>
      <c r="C154" s="11" t="s">
        <v>31</v>
      </c>
      <c r="D154" s="11" t="s">
        <v>40</v>
      </c>
      <c r="E154" s="11" t="s">
        <v>43</v>
      </c>
      <c r="F154" s="2">
        <v>521</v>
      </c>
      <c r="G154" s="15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65"/>
      <c r="O154" s="174"/>
    </row>
    <row r="155" spans="1:15" ht="31.5" hidden="1">
      <c r="A155" s="167"/>
      <c r="B155" s="5" t="s">
        <v>33</v>
      </c>
      <c r="C155" s="2"/>
      <c r="D155" s="2"/>
      <c r="E155" s="2"/>
      <c r="F155" s="2"/>
      <c r="G155" s="15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65"/>
      <c r="O155" s="174"/>
    </row>
    <row r="156" spans="1:15" ht="31.5" hidden="1">
      <c r="A156" s="167"/>
      <c r="B156" s="5" t="s">
        <v>34</v>
      </c>
      <c r="C156" s="2"/>
      <c r="D156" s="2"/>
      <c r="E156" s="2"/>
      <c r="F156" s="2"/>
      <c r="G156" s="15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65"/>
      <c r="O156" s="174"/>
    </row>
    <row r="157" spans="1:15" ht="31.5" hidden="1">
      <c r="A157" s="168"/>
      <c r="B157" s="5" t="s">
        <v>35</v>
      </c>
      <c r="C157" s="2"/>
      <c r="D157" s="2"/>
      <c r="E157" s="2"/>
      <c r="F157" s="2"/>
      <c r="G157" s="16">
        <v>0</v>
      </c>
      <c r="H157" s="12">
        <v>0</v>
      </c>
      <c r="I157" s="12">
        <v>0</v>
      </c>
      <c r="J157" s="12">
        <v>0</v>
      </c>
      <c r="K157" s="14">
        <v>0</v>
      </c>
      <c r="L157" s="12">
        <v>0</v>
      </c>
      <c r="M157" s="12">
        <v>0</v>
      </c>
      <c r="N157" s="166"/>
      <c r="O157" s="175"/>
    </row>
    <row r="158" spans="1:15" ht="63" hidden="1">
      <c r="A158" s="161" t="s">
        <v>63</v>
      </c>
      <c r="B158" s="1" t="s">
        <v>38</v>
      </c>
      <c r="C158" s="2"/>
      <c r="D158" s="2"/>
      <c r="E158" s="2"/>
      <c r="F158" s="2"/>
      <c r="G158" s="16">
        <v>0</v>
      </c>
      <c r="H158" s="12">
        <v>0</v>
      </c>
      <c r="I158" s="12">
        <v>0</v>
      </c>
      <c r="J158" s="12">
        <v>0</v>
      </c>
      <c r="K158" s="14">
        <v>0</v>
      </c>
      <c r="L158" s="12">
        <v>0</v>
      </c>
      <c r="M158" s="12">
        <v>0</v>
      </c>
      <c r="N158" s="164" t="s">
        <v>39</v>
      </c>
      <c r="O158" s="173"/>
    </row>
    <row r="159" spans="1:15" ht="31.5" hidden="1">
      <c r="A159" s="162"/>
      <c r="B159" s="5" t="s">
        <v>28</v>
      </c>
      <c r="C159" s="2"/>
      <c r="D159" s="2"/>
      <c r="E159" s="2"/>
      <c r="F159" s="2"/>
      <c r="G159" s="16">
        <v>0</v>
      </c>
      <c r="H159" s="12">
        <v>0</v>
      </c>
      <c r="I159" s="12">
        <v>0</v>
      </c>
      <c r="J159" s="12">
        <v>0</v>
      </c>
      <c r="K159" s="14">
        <v>0</v>
      </c>
      <c r="L159" s="12">
        <v>0</v>
      </c>
      <c r="M159" s="12">
        <v>0</v>
      </c>
      <c r="N159" s="165"/>
      <c r="O159" s="174"/>
    </row>
    <row r="160" spans="1:15" ht="31.5" hidden="1">
      <c r="A160" s="162"/>
      <c r="B160" s="5" t="s">
        <v>29</v>
      </c>
      <c r="C160" s="2"/>
      <c r="D160" s="2"/>
      <c r="E160" s="2"/>
      <c r="F160" s="2"/>
      <c r="G160" s="16">
        <v>0</v>
      </c>
      <c r="H160" s="12">
        <v>0</v>
      </c>
      <c r="I160" s="12">
        <v>0</v>
      </c>
      <c r="J160" s="12">
        <v>0</v>
      </c>
      <c r="K160" s="14">
        <v>0</v>
      </c>
      <c r="L160" s="12">
        <v>0</v>
      </c>
      <c r="M160" s="12">
        <v>0</v>
      </c>
      <c r="N160" s="165"/>
      <c r="O160" s="174"/>
    </row>
    <row r="161" spans="1:15" ht="31.5" hidden="1">
      <c r="A161" s="162"/>
      <c r="B161" s="5" t="s">
        <v>30</v>
      </c>
      <c r="C161" s="11" t="s">
        <v>31</v>
      </c>
      <c r="D161" s="11" t="s">
        <v>40</v>
      </c>
      <c r="E161" s="11" t="s">
        <v>43</v>
      </c>
      <c r="F161" s="2">
        <v>521</v>
      </c>
      <c r="G161" s="16">
        <v>0</v>
      </c>
      <c r="H161" s="12">
        <v>0</v>
      </c>
      <c r="I161" s="12">
        <v>0</v>
      </c>
      <c r="J161" s="12">
        <v>0</v>
      </c>
      <c r="K161" s="14">
        <v>0</v>
      </c>
      <c r="L161" s="12">
        <v>0</v>
      </c>
      <c r="M161" s="12">
        <v>0</v>
      </c>
      <c r="N161" s="165"/>
      <c r="O161" s="174"/>
    </row>
    <row r="162" spans="1:15" ht="31.5" hidden="1">
      <c r="A162" s="162"/>
      <c r="B162" s="5" t="s">
        <v>33</v>
      </c>
      <c r="C162" s="2"/>
      <c r="D162" s="2"/>
      <c r="E162" s="2"/>
      <c r="F162" s="2"/>
      <c r="G162" s="16">
        <v>0</v>
      </c>
      <c r="H162" s="12">
        <v>0</v>
      </c>
      <c r="I162" s="12">
        <v>0</v>
      </c>
      <c r="J162" s="12">
        <v>0</v>
      </c>
      <c r="K162" s="14">
        <v>0</v>
      </c>
      <c r="L162" s="12">
        <v>0</v>
      </c>
      <c r="M162" s="12">
        <v>0</v>
      </c>
      <c r="N162" s="165"/>
      <c r="O162" s="174"/>
    </row>
    <row r="163" spans="1:15" ht="31.5" hidden="1">
      <c r="A163" s="162"/>
      <c r="B163" s="1" t="s">
        <v>34</v>
      </c>
      <c r="C163" s="2"/>
      <c r="D163" s="2"/>
      <c r="E163" s="2"/>
      <c r="F163" s="2"/>
      <c r="G163" s="16">
        <v>0</v>
      </c>
      <c r="H163" s="12">
        <v>0</v>
      </c>
      <c r="I163" s="12">
        <v>0</v>
      </c>
      <c r="J163" s="12">
        <v>0</v>
      </c>
      <c r="K163" s="14">
        <v>0</v>
      </c>
      <c r="L163" s="12">
        <v>0</v>
      </c>
      <c r="M163" s="12">
        <v>0</v>
      </c>
      <c r="N163" s="165"/>
      <c r="O163" s="174"/>
    </row>
    <row r="164" spans="1:15" ht="31.5" hidden="1">
      <c r="A164" s="163"/>
      <c r="B164" s="5" t="s">
        <v>35</v>
      </c>
      <c r="C164" s="2"/>
      <c r="D164" s="2"/>
      <c r="E164" s="2"/>
      <c r="F164" s="2"/>
      <c r="G164" s="16">
        <v>0</v>
      </c>
      <c r="H164" s="12">
        <v>0</v>
      </c>
      <c r="I164" s="12">
        <v>0</v>
      </c>
      <c r="J164" s="12">
        <v>0</v>
      </c>
      <c r="K164" s="14">
        <v>0</v>
      </c>
      <c r="L164" s="12">
        <v>0</v>
      </c>
      <c r="M164" s="12">
        <v>0</v>
      </c>
      <c r="N164" s="166"/>
      <c r="O164" s="175"/>
    </row>
    <row r="165" spans="1:15" ht="63" hidden="1">
      <c r="A165" s="161" t="s">
        <v>64</v>
      </c>
      <c r="B165" s="1" t="s">
        <v>38</v>
      </c>
      <c r="C165" s="2"/>
      <c r="D165" s="2"/>
      <c r="E165" s="2"/>
      <c r="F165" s="2"/>
      <c r="G165" s="16">
        <v>0</v>
      </c>
      <c r="H165" s="12">
        <v>0</v>
      </c>
      <c r="I165" s="12">
        <v>0</v>
      </c>
      <c r="J165" s="12">
        <v>0</v>
      </c>
      <c r="K165" s="14">
        <v>0</v>
      </c>
      <c r="L165" s="12">
        <v>0</v>
      </c>
      <c r="M165" s="12">
        <v>0</v>
      </c>
      <c r="N165" s="164" t="s">
        <v>39</v>
      </c>
      <c r="O165" s="173"/>
    </row>
    <row r="166" spans="1:15" ht="31.5" hidden="1">
      <c r="A166" s="167"/>
      <c r="B166" s="5" t="s">
        <v>28</v>
      </c>
      <c r="C166" s="2"/>
      <c r="D166" s="2"/>
      <c r="E166" s="2"/>
      <c r="F166" s="2"/>
      <c r="G166" s="16">
        <v>0</v>
      </c>
      <c r="H166" s="12">
        <v>0</v>
      </c>
      <c r="I166" s="12">
        <v>0</v>
      </c>
      <c r="J166" s="12">
        <v>0</v>
      </c>
      <c r="K166" s="14">
        <v>0</v>
      </c>
      <c r="L166" s="12">
        <v>0</v>
      </c>
      <c r="M166" s="12">
        <v>0</v>
      </c>
      <c r="N166" s="165"/>
      <c r="O166" s="174"/>
    </row>
    <row r="167" spans="1:15" ht="31.5" hidden="1">
      <c r="A167" s="167"/>
      <c r="B167" s="5" t="s">
        <v>29</v>
      </c>
      <c r="C167" s="2"/>
      <c r="D167" s="2"/>
      <c r="E167" s="2"/>
      <c r="F167" s="2"/>
      <c r="G167" s="16">
        <v>0</v>
      </c>
      <c r="H167" s="12">
        <v>0</v>
      </c>
      <c r="I167" s="12">
        <v>0</v>
      </c>
      <c r="J167" s="12">
        <v>0</v>
      </c>
      <c r="K167" s="14">
        <v>0</v>
      </c>
      <c r="L167" s="12">
        <v>0</v>
      </c>
      <c r="M167" s="12">
        <v>0</v>
      </c>
      <c r="N167" s="165"/>
      <c r="O167" s="174"/>
    </row>
    <row r="168" spans="1:15" ht="31.5" hidden="1">
      <c r="A168" s="167"/>
      <c r="B168" s="5" t="s">
        <v>30</v>
      </c>
      <c r="C168" s="11" t="s">
        <v>31</v>
      </c>
      <c r="D168" s="11" t="s">
        <v>40</v>
      </c>
      <c r="E168" s="11" t="s">
        <v>43</v>
      </c>
      <c r="F168" s="2">
        <v>521</v>
      </c>
      <c r="G168" s="16">
        <v>0</v>
      </c>
      <c r="H168" s="12">
        <v>0</v>
      </c>
      <c r="I168" s="12">
        <v>0</v>
      </c>
      <c r="J168" s="12">
        <v>0</v>
      </c>
      <c r="K168" s="14">
        <v>0</v>
      </c>
      <c r="L168" s="12">
        <v>0</v>
      </c>
      <c r="M168" s="12">
        <v>0</v>
      </c>
      <c r="N168" s="165"/>
      <c r="O168" s="174"/>
    </row>
    <row r="169" spans="1:15" ht="31.5" hidden="1">
      <c r="A169" s="167"/>
      <c r="B169" s="5" t="s">
        <v>33</v>
      </c>
      <c r="C169" s="2"/>
      <c r="D169" s="2"/>
      <c r="E169" s="2"/>
      <c r="F169" s="2"/>
      <c r="G169" s="16">
        <v>0</v>
      </c>
      <c r="H169" s="12">
        <v>0</v>
      </c>
      <c r="I169" s="12">
        <v>0</v>
      </c>
      <c r="J169" s="12">
        <v>0</v>
      </c>
      <c r="K169" s="14">
        <v>0</v>
      </c>
      <c r="L169" s="12">
        <v>0</v>
      </c>
      <c r="M169" s="12">
        <v>0</v>
      </c>
      <c r="N169" s="165"/>
      <c r="O169" s="174"/>
    </row>
    <row r="170" spans="1:15" ht="31.5" hidden="1">
      <c r="A170" s="167"/>
      <c r="B170" s="1" t="s">
        <v>34</v>
      </c>
      <c r="C170" s="2"/>
      <c r="D170" s="2"/>
      <c r="E170" s="2"/>
      <c r="F170" s="2"/>
      <c r="G170" s="16">
        <v>0</v>
      </c>
      <c r="H170" s="12">
        <v>0</v>
      </c>
      <c r="I170" s="12">
        <v>0</v>
      </c>
      <c r="J170" s="12">
        <v>0</v>
      </c>
      <c r="K170" s="14">
        <v>0</v>
      </c>
      <c r="L170" s="12">
        <v>0</v>
      </c>
      <c r="M170" s="12">
        <v>0</v>
      </c>
      <c r="N170" s="165"/>
      <c r="O170" s="174"/>
    </row>
    <row r="171" spans="1:15" ht="31.5" hidden="1">
      <c r="A171" s="168"/>
      <c r="B171" s="5" t="s">
        <v>35</v>
      </c>
      <c r="C171" s="2"/>
      <c r="D171" s="2"/>
      <c r="E171" s="2"/>
      <c r="F171" s="2"/>
      <c r="G171" s="16">
        <v>0</v>
      </c>
      <c r="H171" s="12">
        <v>0</v>
      </c>
      <c r="I171" s="12">
        <v>0</v>
      </c>
      <c r="J171" s="12">
        <v>0</v>
      </c>
      <c r="K171" s="14">
        <v>0</v>
      </c>
      <c r="L171" s="12">
        <v>0</v>
      </c>
      <c r="M171" s="12">
        <v>0</v>
      </c>
      <c r="N171" s="166"/>
      <c r="O171" s="175"/>
    </row>
    <row r="172" spans="1:15" ht="63" hidden="1">
      <c r="A172" s="161" t="s">
        <v>65</v>
      </c>
      <c r="B172" s="1" t="s">
        <v>38</v>
      </c>
      <c r="C172" s="2"/>
      <c r="D172" s="2"/>
      <c r="E172" s="2"/>
      <c r="F172" s="2"/>
      <c r="G172" s="15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64" t="s">
        <v>39</v>
      </c>
      <c r="O172" s="173"/>
    </row>
    <row r="173" spans="1:15" ht="31.5" hidden="1">
      <c r="A173" s="167"/>
      <c r="B173" s="5" t="s">
        <v>28</v>
      </c>
      <c r="C173" s="2"/>
      <c r="D173" s="2"/>
      <c r="E173" s="2"/>
      <c r="F173" s="2"/>
      <c r="G173" s="16">
        <v>0</v>
      </c>
      <c r="H173" s="14">
        <v>0</v>
      </c>
      <c r="I173" s="14">
        <v>0</v>
      </c>
      <c r="J173" s="14">
        <v>0</v>
      </c>
      <c r="K173" s="14">
        <v>0</v>
      </c>
      <c r="L173" s="12">
        <v>0</v>
      </c>
      <c r="M173" s="12">
        <v>0</v>
      </c>
      <c r="N173" s="165"/>
      <c r="O173" s="174"/>
    </row>
    <row r="174" spans="1:15" ht="31.5" hidden="1">
      <c r="A174" s="167"/>
      <c r="B174" s="5" t="s">
        <v>29</v>
      </c>
      <c r="C174" s="2"/>
      <c r="D174" s="2"/>
      <c r="E174" s="2"/>
      <c r="F174" s="2"/>
      <c r="G174" s="16">
        <v>0</v>
      </c>
      <c r="H174" s="14">
        <v>0</v>
      </c>
      <c r="I174" s="14">
        <v>0</v>
      </c>
      <c r="J174" s="14">
        <v>0</v>
      </c>
      <c r="K174" s="14">
        <v>0</v>
      </c>
      <c r="L174" s="12">
        <v>0</v>
      </c>
      <c r="M174" s="12">
        <v>0</v>
      </c>
      <c r="N174" s="165"/>
      <c r="O174" s="174"/>
    </row>
    <row r="175" spans="1:15" ht="31.5" hidden="1">
      <c r="A175" s="167"/>
      <c r="B175" s="5" t="s">
        <v>30</v>
      </c>
      <c r="C175" s="11" t="s">
        <v>31</v>
      </c>
      <c r="D175" s="11" t="s">
        <v>40</v>
      </c>
      <c r="E175" s="11" t="s">
        <v>43</v>
      </c>
      <c r="F175" s="2">
        <v>521</v>
      </c>
      <c r="G175" s="16">
        <v>0</v>
      </c>
      <c r="H175" s="14">
        <v>0</v>
      </c>
      <c r="I175" s="14">
        <v>0</v>
      </c>
      <c r="J175" s="14">
        <v>0</v>
      </c>
      <c r="K175" s="14">
        <v>0</v>
      </c>
      <c r="L175" s="12">
        <v>0</v>
      </c>
      <c r="M175" s="12">
        <v>0</v>
      </c>
      <c r="N175" s="165"/>
      <c r="O175" s="174"/>
    </row>
    <row r="176" spans="1:15" ht="31.5" hidden="1">
      <c r="A176" s="167"/>
      <c r="B176" s="5" t="s">
        <v>33</v>
      </c>
      <c r="C176" s="2"/>
      <c r="D176" s="2"/>
      <c r="E176" s="2"/>
      <c r="F176" s="2"/>
      <c r="G176" s="16">
        <v>0</v>
      </c>
      <c r="H176" s="14">
        <v>0</v>
      </c>
      <c r="I176" s="14">
        <v>0</v>
      </c>
      <c r="J176" s="14">
        <v>0</v>
      </c>
      <c r="K176" s="14">
        <v>0</v>
      </c>
      <c r="L176" s="12">
        <v>0</v>
      </c>
      <c r="M176" s="12">
        <v>0</v>
      </c>
      <c r="N176" s="165"/>
      <c r="O176" s="174"/>
    </row>
    <row r="177" spans="1:15" ht="31.5" hidden="1">
      <c r="A177" s="167"/>
      <c r="B177" s="1" t="s">
        <v>34</v>
      </c>
      <c r="C177" s="2"/>
      <c r="D177" s="2"/>
      <c r="E177" s="2"/>
      <c r="F177" s="2"/>
      <c r="G177" s="16">
        <v>0</v>
      </c>
      <c r="H177" s="14">
        <v>0</v>
      </c>
      <c r="I177" s="14">
        <v>0</v>
      </c>
      <c r="J177" s="14">
        <v>0</v>
      </c>
      <c r="K177" s="14">
        <v>0</v>
      </c>
      <c r="L177" s="12">
        <v>0</v>
      </c>
      <c r="M177" s="12">
        <v>0</v>
      </c>
      <c r="N177" s="165"/>
      <c r="O177" s="174"/>
    </row>
    <row r="178" spans="1:15" ht="31.5" hidden="1">
      <c r="A178" s="168"/>
      <c r="B178" s="5" t="s">
        <v>35</v>
      </c>
      <c r="C178" s="2"/>
      <c r="D178" s="2"/>
      <c r="E178" s="2"/>
      <c r="F178" s="2"/>
      <c r="G178" s="16">
        <v>0</v>
      </c>
      <c r="H178" s="12">
        <v>0</v>
      </c>
      <c r="I178" s="12">
        <v>0</v>
      </c>
      <c r="J178" s="12">
        <v>0</v>
      </c>
      <c r="K178" s="14">
        <v>0</v>
      </c>
      <c r="L178" s="12">
        <v>0</v>
      </c>
      <c r="M178" s="12">
        <v>0</v>
      </c>
      <c r="N178" s="166"/>
      <c r="O178" s="175"/>
    </row>
    <row r="179" spans="1:15" ht="63" hidden="1">
      <c r="A179" s="161" t="s">
        <v>66</v>
      </c>
      <c r="B179" s="1" t="s">
        <v>38</v>
      </c>
      <c r="C179" s="2"/>
      <c r="D179" s="2"/>
      <c r="E179" s="2"/>
      <c r="F179" s="2"/>
      <c r="G179" s="16">
        <v>0</v>
      </c>
      <c r="H179" s="12">
        <v>0</v>
      </c>
      <c r="I179" s="12">
        <v>0</v>
      </c>
      <c r="J179" s="12">
        <v>0</v>
      </c>
      <c r="K179" s="14">
        <v>0</v>
      </c>
      <c r="L179" s="12">
        <v>0</v>
      </c>
      <c r="M179" s="12">
        <v>0</v>
      </c>
      <c r="N179" s="164" t="s">
        <v>39</v>
      </c>
      <c r="O179" s="173"/>
    </row>
    <row r="180" spans="1:15" ht="31.5" hidden="1">
      <c r="A180" s="167"/>
      <c r="B180" s="5" t="s">
        <v>28</v>
      </c>
      <c r="C180" s="2"/>
      <c r="D180" s="2"/>
      <c r="E180" s="2"/>
      <c r="F180" s="2"/>
      <c r="G180" s="16">
        <v>0</v>
      </c>
      <c r="H180" s="12">
        <v>0</v>
      </c>
      <c r="I180" s="12">
        <v>0</v>
      </c>
      <c r="J180" s="12">
        <v>0</v>
      </c>
      <c r="K180" s="14">
        <v>0</v>
      </c>
      <c r="L180" s="12">
        <v>0</v>
      </c>
      <c r="M180" s="12">
        <v>0</v>
      </c>
      <c r="N180" s="165"/>
      <c r="O180" s="174"/>
    </row>
    <row r="181" spans="1:15" ht="31.5" hidden="1">
      <c r="A181" s="167"/>
      <c r="B181" s="5" t="s">
        <v>29</v>
      </c>
      <c r="C181" s="2"/>
      <c r="D181" s="2"/>
      <c r="E181" s="2"/>
      <c r="F181" s="2"/>
      <c r="G181" s="16">
        <v>0</v>
      </c>
      <c r="H181" s="12">
        <v>0</v>
      </c>
      <c r="I181" s="12">
        <v>0</v>
      </c>
      <c r="J181" s="12">
        <v>0</v>
      </c>
      <c r="K181" s="14">
        <v>0</v>
      </c>
      <c r="L181" s="12">
        <v>0</v>
      </c>
      <c r="M181" s="12">
        <v>0</v>
      </c>
      <c r="N181" s="165"/>
      <c r="O181" s="174"/>
    </row>
    <row r="182" spans="1:15" ht="31.5" hidden="1">
      <c r="A182" s="167"/>
      <c r="B182" s="5" t="s">
        <v>30</v>
      </c>
      <c r="C182" s="11" t="s">
        <v>31</v>
      </c>
      <c r="D182" s="11" t="s">
        <v>40</v>
      </c>
      <c r="E182" s="11" t="s">
        <v>43</v>
      </c>
      <c r="F182" s="2">
        <v>521</v>
      </c>
      <c r="G182" s="16">
        <v>0</v>
      </c>
      <c r="H182" s="12">
        <v>0</v>
      </c>
      <c r="I182" s="12">
        <v>0</v>
      </c>
      <c r="J182" s="12">
        <v>0</v>
      </c>
      <c r="K182" s="14">
        <v>0</v>
      </c>
      <c r="L182" s="12">
        <v>0</v>
      </c>
      <c r="M182" s="12">
        <v>0</v>
      </c>
      <c r="N182" s="165"/>
      <c r="O182" s="174"/>
    </row>
    <row r="183" spans="1:15" ht="31.5" hidden="1">
      <c r="A183" s="167"/>
      <c r="B183" s="5" t="s">
        <v>33</v>
      </c>
      <c r="C183" s="2"/>
      <c r="D183" s="2"/>
      <c r="E183" s="2"/>
      <c r="F183" s="2"/>
      <c r="G183" s="16">
        <v>0</v>
      </c>
      <c r="H183" s="12">
        <v>0</v>
      </c>
      <c r="I183" s="12">
        <v>0</v>
      </c>
      <c r="J183" s="12">
        <v>0</v>
      </c>
      <c r="K183" s="14">
        <v>0</v>
      </c>
      <c r="L183" s="12">
        <v>0</v>
      </c>
      <c r="M183" s="12">
        <v>0</v>
      </c>
      <c r="N183" s="165"/>
      <c r="O183" s="174"/>
    </row>
    <row r="184" spans="1:15" ht="31.5" hidden="1">
      <c r="A184" s="167"/>
      <c r="B184" s="1" t="s">
        <v>34</v>
      </c>
      <c r="C184" s="2"/>
      <c r="D184" s="2"/>
      <c r="E184" s="2"/>
      <c r="F184" s="2"/>
      <c r="G184" s="16">
        <v>0</v>
      </c>
      <c r="H184" s="12">
        <v>0</v>
      </c>
      <c r="I184" s="12">
        <v>0</v>
      </c>
      <c r="J184" s="12">
        <v>0</v>
      </c>
      <c r="K184" s="14">
        <v>0</v>
      </c>
      <c r="L184" s="12">
        <v>0</v>
      </c>
      <c r="M184" s="12">
        <v>0</v>
      </c>
      <c r="N184" s="165"/>
      <c r="O184" s="174"/>
    </row>
    <row r="185" spans="1:15" ht="31.5" hidden="1">
      <c r="A185" s="168"/>
      <c r="B185" s="5" t="s">
        <v>35</v>
      </c>
      <c r="C185" s="2"/>
      <c r="D185" s="2"/>
      <c r="E185" s="2"/>
      <c r="F185" s="2"/>
      <c r="G185" s="16">
        <v>0</v>
      </c>
      <c r="H185" s="12">
        <v>0</v>
      </c>
      <c r="I185" s="12">
        <v>0</v>
      </c>
      <c r="J185" s="12">
        <v>0</v>
      </c>
      <c r="K185" s="14">
        <v>0</v>
      </c>
      <c r="L185" s="12">
        <v>0</v>
      </c>
      <c r="M185" s="12">
        <v>0</v>
      </c>
      <c r="N185" s="166"/>
      <c r="O185" s="175"/>
    </row>
    <row r="186" spans="1:15" ht="63" hidden="1">
      <c r="A186" s="161" t="s">
        <v>67</v>
      </c>
      <c r="B186" s="1" t="s">
        <v>38</v>
      </c>
      <c r="C186" s="2"/>
      <c r="D186" s="2"/>
      <c r="E186" s="2"/>
      <c r="F186" s="2"/>
      <c r="G186" s="16">
        <v>0</v>
      </c>
      <c r="H186" s="12">
        <v>0</v>
      </c>
      <c r="I186" s="12">
        <v>0</v>
      </c>
      <c r="J186" s="12">
        <v>0</v>
      </c>
      <c r="K186" s="14">
        <v>0</v>
      </c>
      <c r="L186" s="12">
        <v>0</v>
      </c>
      <c r="M186" s="12">
        <v>0</v>
      </c>
      <c r="N186" s="164" t="s">
        <v>39</v>
      </c>
      <c r="O186" s="173"/>
    </row>
    <row r="187" spans="1:15" ht="31.5" hidden="1">
      <c r="A187" s="167"/>
      <c r="B187" s="5" t="s">
        <v>28</v>
      </c>
      <c r="C187" s="2"/>
      <c r="D187" s="2"/>
      <c r="E187" s="2"/>
      <c r="F187" s="2"/>
      <c r="G187" s="16">
        <v>0</v>
      </c>
      <c r="H187" s="12">
        <v>0</v>
      </c>
      <c r="I187" s="12">
        <v>0</v>
      </c>
      <c r="J187" s="12">
        <v>0</v>
      </c>
      <c r="K187" s="14">
        <v>0</v>
      </c>
      <c r="L187" s="12">
        <v>0</v>
      </c>
      <c r="M187" s="12">
        <v>0</v>
      </c>
      <c r="N187" s="165"/>
      <c r="O187" s="174"/>
    </row>
    <row r="188" spans="1:15" ht="31.5" hidden="1">
      <c r="A188" s="167"/>
      <c r="B188" s="5" t="s">
        <v>29</v>
      </c>
      <c r="C188" s="2"/>
      <c r="D188" s="2"/>
      <c r="E188" s="2"/>
      <c r="F188" s="2"/>
      <c r="G188" s="16">
        <v>0</v>
      </c>
      <c r="H188" s="12">
        <v>0</v>
      </c>
      <c r="I188" s="12">
        <v>0</v>
      </c>
      <c r="J188" s="12">
        <v>0</v>
      </c>
      <c r="K188" s="14">
        <v>0</v>
      </c>
      <c r="L188" s="12">
        <v>0</v>
      </c>
      <c r="M188" s="12">
        <v>0</v>
      </c>
      <c r="N188" s="165"/>
      <c r="O188" s="174"/>
    </row>
    <row r="189" spans="1:15" ht="31.5" hidden="1">
      <c r="A189" s="167"/>
      <c r="B189" s="5" t="s">
        <v>30</v>
      </c>
      <c r="C189" s="11" t="s">
        <v>31</v>
      </c>
      <c r="D189" s="11" t="s">
        <v>40</v>
      </c>
      <c r="E189" s="11" t="s">
        <v>43</v>
      </c>
      <c r="F189" s="2">
        <v>521</v>
      </c>
      <c r="G189" s="16">
        <v>0</v>
      </c>
      <c r="H189" s="12">
        <v>0</v>
      </c>
      <c r="I189" s="12">
        <v>0</v>
      </c>
      <c r="J189" s="12">
        <v>0</v>
      </c>
      <c r="K189" s="14">
        <v>0</v>
      </c>
      <c r="L189" s="12">
        <v>0</v>
      </c>
      <c r="M189" s="12">
        <v>0</v>
      </c>
      <c r="N189" s="165"/>
      <c r="O189" s="174"/>
    </row>
    <row r="190" spans="1:15" ht="31.5" hidden="1">
      <c r="A190" s="167"/>
      <c r="B190" s="5" t="s">
        <v>33</v>
      </c>
      <c r="C190" s="2"/>
      <c r="D190" s="2"/>
      <c r="E190" s="2"/>
      <c r="F190" s="2"/>
      <c r="G190" s="16">
        <v>0</v>
      </c>
      <c r="H190" s="12">
        <v>0</v>
      </c>
      <c r="I190" s="12">
        <v>0</v>
      </c>
      <c r="J190" s="12">
        <v>0</v>
      </c>
      <c r="K190" s="14">
        <v>0</v>
      </c>
      <c r="L190" s="12">
        <v>0</v>
      </c>
      <c r="M190" s="12">
        <v>0</v>
      </c>
      <c r="N190" s="165"/>
      <c r="O190" s="174"/>
    </row>
    <row r="191" spans="1:15" ht="31.5" hidden="1">
      <c r="A191" s="167"/>
      <c r="B191" s="1" t="s">
        <v>34</v>
      </c>
      <c r="C191" s="2"/>
      <c r="D191" s="2"/>
      <c r="E191" s="2"/>
      <c r="F191" s="2"/>
      <c r="G191" s="16">
        <v>0</v>
      </c>
      <c r="H191" s="12">
        <v>0</v>
      </c>
      <c r="I191" s="12">
        <v>0</v>
      </c>
      <c r="J191" s="12">
        <v>0</v>
      </c>
      <c r="K191" s="14">
        <v>0</v>
      </c>
      <c r="L191" s="12">
        <v>0</v>
      </c>
      <c r="M191" s="12">
        <v>0</v>
      </c>
      <c r="N191" s="165"/>
      <c r="O191" s="174"/>
    </row>
    <row r="192" spans="1:15" ht="31.5" hidden="1">
      <c r="A192" s="168"/>
      <c r="B192" s="5" t="s">
        <v>35</v>
      </c>
      <c r="C192" s="2"/>
      <c r="D192" s="2"/>
      <c r="E192" s="2"/>
      <c r="F192" s="2"/>
      <c r="G192" s="16">
        <v>0</v>
      </c>
      <c r="H192" s="12">
        <v>0</v>
      </c>
      <c r="I192" s="12">
        <v>0</v>
      </c>
      <c r="J192" s="12">
        <v>0</v>
      </c>
      <c r="K192" s="14">
        <v>0</v>
      </c>
      <c r="L192" s="12">
        <v>0</v>
      </c>
      <c r="M192" s="12">
        <v>0</v>
      </c>
      <c r="N192" s="166"/>
      <c r="O192" s="175"/>
    </row>
    <row r="193" spans="1:16" ht="31.5" hidden="1">
      <c r="A193" s="161" t="s">
        <v>68</v>
      </c>
      <c r="B193" s="5" t="s">
        <v>29</v>
      </c>
      <c r="C193" s="2"/>
      <c r="D193" s="2"/>
      <c r="E193" s="2"/>
      <c r="F193" s="2"/>
      <c r="G193" s="16">
        <f t="shared" ref="G193:L193" si="2">G194+G195+G196+G197</f>
        <v>0</v>
      </c>
      <c r="H193" s="12">
        <f t="shared" si="2"/>
        <v>0</v>
      </c>
      <c r="I193" s="12">
        <f t="shared" si="2"/>
        <v>0</v>
      </c>
      <c r="J193" s="12">
        <f t="shared" si="2"/>
        <v>0</v>
      </c>
      <c r="K193" s="14">
        <v>0</v>
      </c>
      <c r="L193" s="12">
        <f t="shared" si="2"/>
        <v>0</v>
      </c>
      <c r="M193" s="12">
        <f>M194+M195+M196+M197</f>
        <v>2</v>
      </c>
      <c r="N193" s="184"/>
      <c r="O193" s="173"/>
    </row>
    <row r="194" spans="1:16" ht="31.5" hidden="1">
      <c r="A194" s="162"/>
      <c r="B194" s="5" t="s">
        <v>30</v>
      </c>
      <c r="C194" s="11" t="s">
        <v>31</v>
      </c>
      <c r="D194" s="11" t="s">
        <v>40</v>
      </c>
      <c r="E194" s="11" t="s">
        <v>69</v>
      </c>
      <c r="F194" s="2">
        <v>521</v>
      </c>
      <c r="G194" s="15">
        <f>G28+G35+G42+G49+G56+G63+G70+G77+G84+G91+G98+G105+G112+G119+G126+G133+G140+G147+G154+G161+G168+G175+G182+G189</f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f>L28+L35+L42+L49+L56+L63+L70+L77+L84+L91+L98+L105+L112+L119+L126+L133+L140+L147+L154+L161+L168+L175+L182+L189</f>
        <v>0</v>
      </c>
      <c r="M194" s="12">
        <f>M28+M35+M42+M49+M56+M63+M70+M77+M84+M91+M98+M105+M112+M119+M126+M133+M140+M147+M154+M161+M168+M175+M182+M189</f>
        <v>0</v>
      </c>
      <c r="N194" s="165"/>
      <c r="O194" s="174"/>
    </row>
    <row r="195" spans="1:16" ht="31.5" hidden="1">
      <c r="A195" s="162"/>
      <c r="B195" s="5" t="s">
        <v>33</v>
      </c>
      <c r="C195" s="3"/>
      <c r="D195" s="3"/>
      <c r="E195" s="3"/>
      <c r="F195" s="3"/>
      <c r="G195" s="15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1</v>
      </c>
      <c r="N195" s="165"/>
      <c r="O195" s="174"/>
    </row>
    <row r="196" spans="1:16" ht="31.5" hidden="1">
      <c r="A196" s="162"/>
      <c r="B196" s="1" t="s">
        <v>34</v>
      </c>
      <c r="C196" s="3"/>
      <c r="D196" s="3"/>
      <c r="E196" s="3"/>
      <c r="F196" s="3"/>
      <c r="G196" s="15">
        <f>G30+G37+G44+G51+G58+G65+G72+G79+G86+G93+G100+G107+G114+G121+G128+G135+G142+G149+G156+G163+G170+G177+G184+G191</f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f>L30+L37+L44+L51+L58+L65+L72+L79+L86+L93+L100+L107+L114+L121+L128+L135+L142+L149+L156+L163+L170+L177+L184+L191</f>
        <v>0</v>
      </c>
      <c r="M196" s="12">
        <f>M30+M37+M44+M51+M58+M65+M72+M79+M86+M93+M100+M107+M114+M121+M128+M135+M142+M149+M156+M163+M170+M177+M184+M191</f>
        <v>0</v>
      </c>
      <c r="N196" s="165"/>
      <c r="O196" s="174"/>
    </row>
    <row r="197" spans="1:16" ht="31.5" hidden="1">
      <c r="A197" s="163"/>
      <c r="B197" s="5" t="s">
        <v>35</v>
      </c>
      <c r="C197" s="3"/>
      <c r="D197" s="3"/>
      <c r="E197" s="3"/>
      <c r="F197" s="3"/>
      <c r="G197" s="15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1</v>
      </c>
      <c r="N197" s="166"/>
      <c r="O197" s="175"/>
    </row>
    <row r="198" spans="1:16" ht="83.25" hidden="1" customHeight="1">
      <c r="A198" s="161" t="s">
        <v>70</v>
      </c>
      <c r="B198" s="1" t="s">
        <v>71</v>
      </c>
      <c r="C198" s="3"/>
      <c r="D198" s="3"/>
      <c r="E198" s="3"/>
      <c r="F198" s="3"/>
      <c r="G198" s="16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64" t="s">
        <v>72</v>
      </c>
      <c r="O198" s="181"/>
    </row>
    <row r="199" spans="1:16" ht="31.5" hidden="1">
      <c r="A199" s="162"/>
      <c r="B199" s="5" t="s">
        <v>28</v>
      </c>
      <c r="C199" s="3"/>
      <c r="D199" s="3"/>
      <c r="E199" s="3"/>
      <c r="F199" s="3"/>
      <c r="G199" s="16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65"/>
      <c r="O199" s="185"/>
    </row>
    <row r="200" spans="1:16" ht="31.5" hidden="1">
      <c r="A200" s="162"/>
      <c r="B200" s="5" t="s">
        <v>29</v>
      </c>
      <c r="C200" s="3"/>
      <c r="D200" s="3"/>
      <c r="E200" s="3"/>
      <c r="F200" s="3"/>
      <c r="G200" s="16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65"/>
      <c r="O200" s="185"/>
    </row>
    <row r="201" spans="1:16" ht="31.5" hidden="1">
      <c r="A201" s="162"/>
      <c r="B201" s="5" t="s">
        <v>30</v>
      </c>
      <c r="C201" s="11" t="s">
        <v>31</v>
      </c>
      <c r="D201" s="11" t="s">
        <v>40</v>
      </c>
      <c r="E201" s="11" t="s">
        <v>73</v>
      </c>
      <c r="F201" s="2">
        <v>244</v>
      </c>
      <c r="G201" s="16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65"/>
      <c r="O201" s="185"/>
    </row>
    <row r="202" spans="1:16" ht="31.5" hidden="1">
      <c r="A202" s="162"/>
      <c r="B202" s="5" t="s">
        <v>33</v>
      </c>
      <c r="C202" s="3"/>
      <c r="D202" s="3"/>
      <c r="E202" s="3"/>
      <c r="F202" s="3"/>
      <c r="G202" s="16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65"/>
      <c r="O202" s="185"/>
    </row>
    <row r="203" spans="1:16" ht="31.5" hidden="1">
      <c r="A203" s="162"/>
      <c r="B203" s="1" t="s">
        <v>34</v>
      </c>
      <c r="C203" s="3"/>
      <c r="D203" s="3"/>
      <c r="E203" s="3"/>
      <c r="F203" s="3"/>
      <c r="G203" s="16">
        <v>0</v>
      </c>
      <c r="H203" s="12">
        <v>0</v>
      </c>
      <c r="I203" s="12">
        <v>0</v>
      </c>
      <c r="J203" s="12">
        <v>0</v>
      </c>
      <c r="K203" s="14">
        <v>0</v>
      </c>
      <c r="L203" s="12">
        <v>0</v>
      </c>
      <c r="M203" s="12">
        <v>0</v>
      </c>
      <c r="N203" s="165"/>
      <c r="O203" s="185"/>
    </row>
    <row r="204" spans="1:16" ht="31.5" hidden="1">
      <c r="A204" s="163"/>
      <c r="B204" s="5" t="s">
        <v>35</v>
      </c>
      <c r="C204" s="3"/>
      <c r="D204" s="3"/>
      <c r="E204" s="3"/>
      <c r="F204" s="3"/>
      <c r="G204" s="16">
        <v>0</v>
      </c>
      <c r="H204" s="12">
        <v>0</v>
      </c>
      <c r="I204" s="12">
        <v>0</v>
      </c>
      <c r="J204" s="12">
        <v>0</v>
      </c>
      <c r="K204" s="14">
        <v>0</v>
      </c>
      <c r="L204" s="12">
        <v>0</v>
      </c>
      <c r="M204" s="12">
        <v>0</v>
      </c>
      <c r="N204" s="166"/>
      <c r="O204" s="186"/>
    </row>
    <row r="205" spans="1:16" s="25" customFormat="1" ht="51.75" customHeight="1">
      <c r="A205" s="187" t="s">
        <v>225</v>
      </c>
      <c r="B205" s="31" t="s">
        <v>76</v>
      </c>
      <c r="C205" s="32"/>
      <c r="D205" s="32"/>
      <c r="E205" s="32"/>
      <c r="F205" s="32"/>
      <c r="G205" s="41">
        <v>120</v>
      </c>
      <c r="H205" s="34" t="s">
        <v>6</v>
      </c>
      <c r="I205" s="34" t="s">
        <v>6</v>
      </c>
      <c r="J205" s="34" t="s">
        <v>6</v>
      </c>
      <c r="K205" s="41">
        <v>120</v>
      </c>
      <c r="L205" s="41">
        <v>120</v>
      </c>
      <c r="M205" s="41">
        <v>120</v>
      </c>
      <c r="N205" s="190" t="s">
        <v>74</v>
      </c>
      <c r="O205" s="193" t="s">
        <v>75</v>
      </c>
      <c r="P205" s="30"/>
    </row>
    <row r="206" spans="1:16" s="25" customFormat="1" ht="31.5">
      <c r="A206" s="188"/>
      <c r="B206" s="35" t="s">
        <v>28</v>
      </c>
      <c r="C206" s="32"/>
      <c r="D206" s="32"/>
      <c r="E206" s="32"/>
      <c r="F206" s="32"/>
      <c r="G206" s="36">
        <f>G207/G205</f>
        <v>3.75</v>
      </c>
      <c r="H206" s="36" t="s">
        <v>6</v>
      </c>
      <c r="I206" s="36" t="s">
        <v>6</v>
      </c>
      <c r="J206" s="36" t="s">
        <v>6</v>
      </c>
      <c r="K206" s="36">
        <f t="shared" ref="K206" si="3">K207/K205</f>
        <v>3.75</v>
      </c>
      <c r="L206" s="36">
        <f>L207/L205</f>
        <v>3.75</v>
      </c>
      <c r="M206" s="36">
        <f>M207/M205</f>
        <v>3.75</v>
      </c>
      <c r="N206" s="205"/>
      <c r="O206" s="194"/>
      <c r="P206" s="30"/>
    </row>
    <row r="207" spans="1:16" s="25" customFormat="1" ht="31.5">
      <c r="A207" s="188"/>
      <c r="B207" s="35" t="s">
        <v>29</v>
      </c>
      <c r="C207" s="32"/>
      <c r="D207" s="32"/>
      <c r="E207" s="32"/>
      <c r="F207" s="32"/>
      <c r="G207" s="79">
        <f>G208+G209+G210+G211</f>
        <v>450</v>
      </c>
      <c r="H207" s="36">
        <v>0</v>
      </c>
      <c r="I207" s="36">
        <v>0</v>
      </c>
      <c r="J207" s="36">
        <v>0</v>
      </c>
      <c r="K207" s="79">
        <f>K208</f>
        <v>450</v>
      </c>
      <c r="L207" s="36">
        <f>L208+L209+L210+L211</f>
        <v>450</v>
      </c>
      <c r="M207" s="36">
        <f>M208+M209+M210+M211</f>
        <v>450</v>
      </c>
      <c r="N207" s="205"/>
      <c r="O207" s="194"/>
      <c r="P207" s="30"/>
    </row>
    <row r="208" spans="1:16" s="25" customFormat="1" ht="31.5">
      <c r="A208" s="188"/>
      <c r="B208" s="35" t="s">
        <v>30</v>
      </c>
      <c r="C208" s="37" t="s">
        <v>31</v>
      </c>
      <c r="D208" s="37" t="s">
        <v>40</v>
      </c>
      <c r="E208" s="149" t="s">
        <v>287</v>
      </c>
      <c r="F208" s="33">
        <v>244</v>
      </c>
      <c r="G208" s="79">
        <v>450</v>
      </c>
      <c r="H208" s="36">
        <v>0</v>
      </c>
      <c r="I208" s="36">
        <v>0</v>
      </c>
      <c r="J208" s="36">
        <v>0</v>
      </c>
      <c r="K208" s="79">
        <v>450</v>
      </c>
      <c r="L208" s="36">
        <v>450</v>
      </c>
      <c r="M208" s="36">
        <v>450</v>
      </c>
      <c r="N208" s="205"/>
      <c r="O208" s="194"/>
      <c r="P208" s="30"/>
    </row>
    <row r="209" spans="1:16" s="25" customFormat="1" ht="31.5">
      <c r="A209" s="188"/>
      <c r="B209" s="35" t="s">
        <v>33</v>
      </c>
      <c r="C209" s="33"/>
      <c r="D209" s="33"/>
      <c r="E209" s="33"/>
      <c r="F209" s="33"/>
      <c r="G209" s="79">
        <v>0</v>
      </c>
      <c r="H209" s="36">
        <v>0</v>
      </c>
      <c r="I209" s="36">
        <v>0</v>
      </c>
      <c r="J209" s="36">
        <v>0</v>
      </c>
      <c r="K209" s="79">
        <v>0</v>
      </c>
      <c r="L209" s="79">
        <v>0</v>
      </c>
      <c r="M209" s="79">
        <v>0</v>
      </c>
      <c r="N209" s="205"/>
      <c r="O209" s="194"/>
      <c r="P209" s="30"/>
    </row>
    <row r="210" spans="1:16" s="25" customFormat="1" ht="31.5">
      <c r="A210" s="188"/>
      <c r="B210" s="31" t="s">
        <v>34</v>
      </c>
      <c r="C210" s="33"/>
      <c r="D210" s="33"/>
      <c r="E210" s="33"/>
      <c r="F210" s="33"/>
      <c r="G210" s="79">
        <v>0</v>
      </c>
      <c r="H210" s="36">
        <v>0</v>
      </c>
      <c r="I210" s="36">
        <v>0</v>
      </c>
      <c r="J210" s="36">
        <v>0</v>
      </c>
      <c r="K210" s="79">
        <v>0</v>
      </c>
      <c r="L210" s="79">
        <v>0</v>
      </c>
      <c r="M210" s="79">
        <v>0</v>
      </c>
      <c r="N210" s="205"/>
      <c r="O210" s="194"/>
      <c r="P210" s="30"/>
    </row>
    <row r="211" spans="1:16" s="25" customFormat="1" ht="37.5" customHeight="1">
      <c r="A211" s="189"/>
      <c r="B211" s="31" t="s">
        <v>35</v>
      </c>
      <c r="C211" s="33"/>
      <c r="D211" s="33"/>
      <c r="E211" s="33"/>
      <c r="F211" s="33"/>
      <c r="G211" s="79">
        <v>0</v>
      </c>
      <c r="H211" s="36">
        <v>0</v>
      </c>
      <c r="I211" s="36">
        <v>0</v>
      </c>
      <c r="J211" s="36">
        <v>0</v>
      </c>
      <c r="K211" s="79">
        <v>0</v>
      </c>
      <c r="L211" s="79">
        <v>0</v>
      </c>
      <c r="M211" s="79">
        <v>0</v>
      </c>
      <c r="N211" s="205"/>
      <c r="O211" s="194"/>
      <c r="P211" s="30"/>
    </row>
    <row r="212" spans="1:16" s="25" customFormat="1" ht="36.75" hidden="1" customHeight="1">
      <c r="A212" s="206" t="s">
        <v>77</v>
      </c>
      <c r="B212" s="22" t="s">
        <v>78</v>
      </c>
      <c r="C212" s="29"/>
      <c r="D212" s="29"/>
      <c r="E212" s="29"/>
      <c r="F212" s="29"/>
      <c r="G212" s="27">
        <v>0</v>
      </c>
      <c r="H212" s="24">
        <v>0</v>
      </c>
      <c r="I212" s="24">
        <v>0</v>
      </c>
      <c r="J212" s="24">
        <v>0</v>
      </c>
      <c r="K212" s="27">
        <v>0</v>
      </c>
      <c r="L212" s="27">
        <v>0</v>
      </c>
      <c r="M212" s="27">
        <v>0</v>
      </c>
      <c r="N212" s="209" t="s">
        <v>72</v>
      </c>
      <c r="O212" s="212"/>
    </row>
    <row r="213" spans="1:16" s="25" customFormat="1" ht="31.5" hidden="1" customHeight="1">
      <c r="A213" s="207"/>
      <c r="B213" s="26" t="s">
        <v>28</v>
      </c>
      <c r="C213" s="29"/>
      <c r="D213" s="29"/>
      <c r="E213" s="29"/>
      <c r="F213" s="29"/>
      <c r="G213" s="27">
        <v>0</v>
      </c>
      <c r="H213" s="24">
        <v>0</v>
      </c>
      <c r="I213" s="24">
        <v>0</v>
      </c>
      <c r="J213" s="24">
        <v>0</v>
      </c>
      <c r="K213" s="27">
        <v>0</v>
      </c>
      <c r="L213" s="27">
        <v>0</v>
      </c>
      <c r="M213" s="27">
        <v>0</v>
      </c>
      <c r="N213" s="210"/>
      <c r="O213" s="213"/>
    </row>
    <row r="214" spans="1:16" s="25" customFormat="1" ht="33.75" hidden="1" customHeight="1">
      <c r="A214" s="207"/>
      <c r="B214" s="26" t="s">
        <v>29</v>
      </c>
      <c r="C214" s="29"/>
      <c r="D214" s="29"/>
      <c r="E214" s="29"/>
      <c r="F214" s="29"/>
      <c r="G214" s="27">
        <v>0</v>
      </c>
      <c r="H214" s="24">
        <v>0</v>
      </c>
      <c r="I214" s="24">
        <v>0</v>
      </c>
      <c r="J214" s="24">
        <v>0</v>
      </c>
      <c r="K214" s="27">
        <v>0</v>
      </c>
      <c r="L214" s="27">
        <v>0</v>
      </c>
      <c r="M214" s="27">
        <v>0</v>
      </c>
      <c r="N214" s="210"/>
      <c r="O214" s="213"/>
    </row>
    <row r="215" spans="1:16" s="25" customFormat="1" ht="34.5" hidden="1" customHeight="1">
      <c r="A215" s="207"/>
      <c r="B215" s="26" t="s">
        <v>30</v>
      </c>
      <c r="C215" s="28" t="s">
        <v>31</v>
      </c>
      <c r="D215" s="28" t="s">
        <v>40</v>
      </c>
      <c r="E215" s="28" t="s">
        <v>73</v>
      </c>
      <c r="F215" s="29">
        <v>244</v>
      </c>
      <c r="G215" s="27">
        <v>0</v>
      </c>
      <c r="H215" s="24">
        <v>0</v>
      </c>
      <c r="I215" s="24">
        <v>0</v>
      </c>
      <c r="J215" s="24">
        <v>0</v>
      </c>
      <c r="K215" s="27">
        <v>0</v>
      </c>
      <c r="L215" s="27">
        <v>0</v>
      </c>
      <c r="M215" s="27">
        <v>0</v>
      </c>
      <c r="N215" s="210"/>
      <c r="O215" s="213"/>
    </row>
    <row r="216" spans="1:16" s="25" customFormat="1" ht="32.25" hidden="1" customHeight="1">
      <c r="A216" s="207"/>
      <c r="B216" s="26" t="s">
        <v>33</v>
      </c>
      <c r="C216" s="29"/>
      <c r="D216" s="29"/>
      <c r="E216" s="29"/>
      <c r="F216" s="29"/>
      <c r="G216" s="27">
        <v>0</v>
      </c>
      <c r="H216" s="24">
        <v>0</v>
      </c>
      <c r="I216" s="24">
        <v>0</v>
      </c>
      <c r="J216" s="24">
        <v>0</v>
      </c>
      <c r="K216" s="27">
        <v>0</v>
      </c>
      <c r="L216" s="27">
        <v>0</v>
      </c>
      <c r="M216" s="27">
        <v>0</v>
      </c>
      <c r="N216" s="210"/>
      <c r="O216" s="213"/>
    </row>
    <row r="217" spans="1:16" s="25" customFormat="1" ht="27.75" hidden="1" customHeight="1">
      <c r="A217" s="207"/>
      <c r="B217" s="22" t="s">
        <v>34</v>
      </c>
      <c r="C217" s="29"/>
      <c r="D217" s="29"/>
      <c r="E217" s="29"/>
      <c r="F217" s="29"/>
      <c r="G217" s="27">
        <v>0</v>
      </c>
      <c r="H217" s="24">
        <v>0</v>
      </c>
      <c r="I217" s="24">
        <v>0</v>
      </c>
      <c r="J217" s="24">
        <v>0</v>
      </c>
      <c r="K217" s="27">
        <v>0</v>
      </c>
      <c r="L217" s="27">
        <v>0</v>
      </c>
      <c r="M217" s="27">
        <v>0</v>
      </c>
      <c r="N217" s="210"/>
      <c r="O217" s="213"/>
    </row>
    <row r="218" spans="1:16" s="25" customFormat="1" ht="33.75" hidden="1" customHeight="1">
      <c r="A218" s="208"/>
      <c r="B218" s="26" t="s">
        <v>35</v>
      </c>
      <c r="C218" s="29"/>
      <c r="D218" s="29"/>
      <c r="E218" s="29"/>
      <c r="F218" s="29"/>
      <c r="G218" s="27">
        <v>0</v>
      </c>
      <c r="H218" s="24">
        <v>0</v>
      </c>
      <c r="I218" s="24">
        <v>0</v>
      </c>
      <c r="J218" s="24">
        <v>0</v>
      </c>
      <c r="K218" s="27">
        <v>0</v>
      </c>
      <c r="L218" s="27">
        <v>0</v>
      </c>
      <c r="M218" s="27">
        <v>0</v>
      </c>
      <c r="N218" s="211"/>
      <c r="O218" s="213"/>
    </row>
    <row r="219" spans="1:16" s="25" customFormat="1" ht="33.75" hidden="1" customHeight="1">
      <c r="A219" s="206" t="s">
        <v>79</v>
      </c>
      <c r="B219" s="22" t="s">
        <v>78</v>
      </c>
      <c r="C219" s="29"/>
      <c r="D219" s="29"/>
      <c r="E219" s="29"/>
      <c r="F219" s="29"/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7">
        <v>0</v>
      </c>
      <c r="M219" s="27">
        <v>0</v>
      </c>
      <c r="N219" s="209" t="s">
        <v>72</v>
      </c>
      <c r="O219" s="213"/>
    </row>
    <row r="220" spans="1:16" s="25" customFormat="1" ht="31.5" hidden="1">
      <c r="A220" s="207"/>
      <c r="B220" s="26" t="s">
        <v>28</v>
      </c>
      <c r="C220" s="29"/>
      <c r="D220" s="29"/>
      <c r="E220" s="29"/>
      <c r="F220" s="29"/>
      <c r="G220" s="27">
        <v>0</v>
      </c>
      <c r="H220" s="24">
        <v>0</v>
      </c>
      <c r="I220" s="24">
        <v>0</v>
      </c>
      <c r="J220" s="24">
        <v>0</v>
      </c>
      <c r="K220" s="24">
        <v>0</v>
      </c>
      <c r="L220" s="27">
        <v>0</v>
      </c>
      <c r="M220" s="27">
        <v>0</v>
      </c>
      <c r="N220" s="210"/>
      <c r="O220" s="213"/>
    </row>
    <row r="221" spans="1:16" s="25" customFormat="1" ht="31.5" hidden="1">
      <c r="A221" s="207"/>
      <c r="B221" s="26" t="s">
        <v>29</v>
      </c>
      <c r="C221" s="29"/>
      <c r="D221" s="29"/>
      <c r="E221" s="29"/>
      <c r="F221" s="29"/>
      <c r="G221" s="27">
        <v>0</v>
      </c>
      <c r="H221" s="24">
        <v>0</v>
      </c>
      <c r="I221" s="24">
        <v>0</v>
      </c>
      <c r="J221" s="24">
        <v>0</v>
      </c>
      <c r="K221" s="24">
        <v>0</v>
      </c>
      <c r="L221" s="27">
        <v>0</v>
      </c>
      <c r="M221" s="27">
        <v>0</v>
      </c>
      <c r="N221" s="210"/>
      <c r="O221" s="213"/>
    </row>
    <row r="222" spans="1:16" s="25" customFormat="1" ht="31.5" hidden="1">
      <c r="A222" s="207"/>
      <c r="B222" s="26" t="s">
        <v>30</v>
      </c>
      <c r="C222" s="28" t="s">
        <v>31</v>
      </c>
      <c r="D222" s="28" t="s">
        <v>40</v>
      </c>
      <c r="E222" s="28" t="s">
        <v>80</v>
      </c>
      <c r="F222" s="29">
        <v>244</v>
      </c>
      <c r="G222" s="27">
        <v>0</v>
      </c>
      <c r="H222" s="24">
        <v>0</v>
      </c>
      <c r="I222" s="24">
        <v>0</v>
      </c>
      <c r="J222" s="24">
        <v>0</v>
      </c>
      <c r="K222" s="24">
        <v>0</v>
      </c>
      <c r="L222" s="27">
        <v>0</v>
      </c>
      <c r="M222" s="27">
        <v>0</v>
      </c>
      <c r="N222" s="210"/>
      <c r="O222" s="213"/>
    </row>
    <row r="223" spans="1:16" s="25" customFormat="1" ht="31.5" hidden="1">
      <c r="A223" s="207"/>
      <c r="B223" s="26" t="s">
        <v>33</v>
      </c>
      <c r="C223" s="23"/>
      <c r="D223" s="23"/>
      <c r="E223" s="23"/>
      <c r="F223" s="23"/>
      <c r="G223" s="27">
        <v>0</v>
      </c>
      <c r="H223" s="24">
        <v>0</v>
      </c>
      <c r="I223" s="24">
        <v>0</v>
      </c>
      <c r="J223" s="24">
        <v>0</v>
      </c>
      <c r="K223" s="27">
        <v>0</v>
      </c>
      <c r="L223" s="27">
        <v>0</v>
      </c>
      <c r="M223" s="27">
        <v>0</v>
      </c>
      <c r="N223" s="210"/>
      <c r="O223" s="213"/>
    </row>
    <row r="224" spans="1:16" s="25" customFormat="1" ht="31.5" hidden="1">
      <c r="A224" s="207"/>
      <c r="B224" s="22" t="s">
        <v>34</v>
      </c>
      <c r="C224" s="23"/>
      <c r="D224" s="23"/>
      <c r="E224" s="23"/>
      <c r="F224" s="23"/>
      <c r="G224" s="27">
        <v>0</v>
      </c>
      <c r="H224" s="24">
        <v>0</v>
      </c>
      <c r="I224" s="24">
        <v>0</v>
      </c>
      <c r="J224" s="24">
        <v>0</v>
      </c>
      <c r="K224" s="27">
        <v>0</v>
      </c>
      <c r="L224" s="27">
        <v>0</v>
      </c>
      <c r="M224" s="27">
        <v>0</v>
      </c>
      <c r="N224" s="210"/>
      <c r="O224" s="213"/>
    </row>
    <row r="225" spans="1:15" s="25" customFormat="1" ht="31.5" hidden="1">
      <c r="A225" s="208"/>
      <c r="B225" s="26" t="s">
        <v>35</v>
      </c>
      <c r="C225" s="23"/>
      <c r="D225" s="23"/>
      <c r="E225" s="23"/>
      <c r="F225" s="23"/>
      <c r="G225" s="27">
        <v>0</v>
      </c>
      <c r="H225" s="24">
        <v>0</v>
      </c>
      <c r="I225" s="24">
        <v>0</v>
      </c>
      <c r="J225" s="24">
        <v>0</v>
      </c>
      <c r="K225" s="27">
        <v>0</v>
      </c>
      <c r="L225" s="27">
        <v>0</v>
      </c>
      <c r="M225" s="27">
        <v>0</v>
      </c>
      <c r="N225" s="210"/>
      <c r="O225" s="213"/>
    </row>
    <row r="226" spans="1:15" s="25" customFormat="1" ht="31.5" hidden="1">
      <c r="A226" s="206" t="s">
        <v>81</v>
      </c>
      <c r="B226" s="22" t="s">
        <v>78</v>
      </c>
      <c r="C226" s="23"/>
      <c r="D226" s="23"/>
      <c r="E226" s="23"/>
      <c r="F226" s="23"/>
      <c r="G226" s="24">
        <v>0</v>
      </c>
      <c r="H226" s="24">
        <v>0</v>
      </c>
      <c r="I226" s="24">
        <v>0</v>
      </c>
      <c r="J226" s="24">
        <v>0</v>
      </c>
      <c r="K226" s="24">
        <v>0</v>
      </c>
      <c r="L226" s="27">
        <v>0</v>
      </c>
      <c r="M226" s="27">
        <v>0</v>
      </c>
      <c r="N226" s="210"/>
      <c r="O226" s="213"/>
    </row>
    <row r="227" spans="1:15" s="25" customFormat="1" ht="31.5" hidden="1">
      <c r="A227" s="207"/>
      <c r="B227" s="26" t="s">
        <v>28</v>
      </c>
      <c r="C227" s="23"/>
      <c r="D227" s="23"/>
      <c r="E227" s="23"/>
      <c r="F227" s="23"/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7">
        <v>0</v>
      </c>
      <c r="M227" s="27">
        <v>0</v>
      </c>
      <c r="N227" s="210"/>
      <c r="O227" s="213"/>
    </row>
    <row r="228" spans="1:15" s="25" customFormat="1" ht="31.5" hidden="1">
      <c r="A228" s="207"/>
      <c r="B228" s="26" t="s">
        <v>29</v>
      </c>
      <c r="C228" s="23"/>
      <c r="D228" s="23"/>
      <c r="E228" s="23"/>
      <c r="F228" s="23"/>
      <c r="G228" s="24">
        <v>0</v>
      </c>
      <c r="H228" s="24">
        <v>0</v>
      </c>
      <c r="I228" s="24">
        <v>0</v>
      </c>
      <c r="J228" s="24">
        <v>0</v>
      </c>
      <c r="K228" s="24">
        <v>0</v>
      </c>
      <c r="L228" s="27">
        <v>0</v>
      </c>
      <c r="M228" s="27">
        <v>0</v>
      </c>
      <c r="N228" s="210"/>
      <c r="O228" s="213"/>
    </row>
    <row r="229" spans="1:15" s="25" customFormat="1" ht="31.5" hidden="1">
      <c r="A229" s="207"/>
      <c r="B229" s="26" t="s">
        <v>30</v>
      </c>
      <c r="C229" s="28" t="s">
        <v>31</v>
      </c>
      <c r="D229" s="28" t="s">
        <v>40</v>
      </c>
      <c r="E229" s="28" t="s">
        <v>80</v>
      </c>
      <c r="F229" s="29">
        <v>244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7">
        <v>0</v>
      </c>
      <c r="M229" s="27">
        <v>0</v>
      </c>
      <c r="N229" s="210"/>
      <c r="O229" s="213"/>
    </row>
    <row r="230" spans="1:15" s="25" customFormat="1" ht="31.5" hidden="1">
      <c r="A230" s="207"/>
      <c r="B230" s="26" t="s">
        <v>33</v>
      </c>
      <c r="C230" s="23"/>
      <c r="D230" s="23"/>
      <c r="E230" s="23"/>
      <c r="F230" s="23"/>
      <c r="G230" s="27">
        <v>0</v>
      </c>
      <c r="H230" s="24">
        <v>0</v>
      </c>
      <c r="I230" s="24">
        <v>0</v>
      </c>
      <c r="J230" s="24">
        <v>0</v>
      </c>
      <c r="K230" s="27">
        <v>0</v>
      </c>
      <c r="L230" s="27">
        <v>0</v>
      </c>
      <c r="M230" s="27">
        <v>0</v>
      </c>
      <c r="N230" s="210"/>
      <c r="O230" s="213"/>
    </row>
    <row r="231" spans="1:15" s="25" customFormat="1" ht="31.5" hidden="1">
      <c r="A231" s="207"/>
      <c r="B231" s="22" t="s">
        <v>34</v>
      </c>
      <c r="C231" s="23"/>
      <c r="D231" s="23"/>
      <c r="E231" s="23"/>
      <c r="F231" s="23"/>
      <c r="G231" s="27">
        <v>0</v>
      </c>
      <c r="H231" s="24">
        <v>0</v>
      </c>
      <c r="I231" s="24">
        <v>0</v>
      </c>
      <c r="J231" s="24">
        <v>0</v>
      </c>
      <c r="K231" s="27">
        <v>0</v>
      </c>
      <c r="L231" s="27">
        <v>0</v>
      </c>
      <c r="M231" s="27">
        <v>0</v>
      </c>
      <c r="N231" s="210"/>
      <c r="O231" s="213"/>
    </row>
    <row r="232" spans="1:15" s="25" customFormat="1" ht="31.5" hidden="1">
      <c r="A232" s="208"/>
      <c r="B232" s="26" t="s">
        <v>35</v>
      </c>
      <c r="C232" s="23"/>
      <c r="D232" s="23"/>
      <c r="E232" s="23"/>
      <c r="F232" s="23"/>
      <c r="G232" s="27">
        <v>0</v>
      </c>
      <c r="H232" s="24">
        <v>0</v>
      </c>
      <c r="I232" s="24">
        <v>0</v>
      </c>
      <c r="J232" s="24">
        <v>0</v>
      </c>
      <c r="K232" s="27">
        <v>0</v>
      </c>
      <c r="L232" s="27">
        <v>0</v>
      </c>
      <c r="M232" s="27">
        <v>0</v>
      </c>
      <c r="N232" s="211"/>
      <c r="O232" s="214"/>
    </row>
    <row r="233" spans="1:15" s="45" customFormat="1" ht="47.25">
      <c r="A233" s="187" t="s">
        <v>226</v>
      </c>
      <c r="B233" s="35" t="s">
        <v>82</v>
      </c>
      <c r="C233" s="32"/>
      <c r="D233" s="32"/>
      <c r="E233" s="32"/>
      <c r="F233" s="32"/>
      <c r="G233" s="41">
        <v>34</v>
      </c>
      <c r="H233" s="34" t="s">
        <v>6</v>
      </c>
      <c r="I233" s="34" t="s">
        <v>6</v>
      </c>
      <c r="J233" s="34" t="s">
        <v>6</v>
      </c>
      <c r="K233" s="41">
        <v>34</v>
      </c>
      <c r="L233" s="41">
        <v>0</v>
      </c>
      <c r="M233" s="41">
        <v>0</v>
      </c>
      <c r="N233" s="190" t="s">
        <v>74</v>
      </c>
      <c r="O233" s="193" t="s">
        <v>83</v>
      </c>
    </row>
    <row r="234" spans="1:15" s="45" customFormat="1" ht="31.5">
      <c r="A234" s="188"/>
      <c r="B234" s="35" t="s">
        <v>28</v>
      </c>
      <c r="C234" s="32"/>
      <c r="D234" s="32"/>
      <c r="E234" s="32"/>
      <c r="F234" s="32"/>
      <c r="G234" s="36">
        <v>26.47</v>
      </c>
      <c r="H234" s="36" t="s">
        <v>6</v>
      </c>
      <c r="I234" s="36" t="s">
        <v>6</v>
      </c>
      <c r="J234" s="36" t="s">
        <v>6</v>
      </c>
      <c r="K234" s="36">
        <v>26.47</v>
      </c>
      <c r="L234" s="36">
        <v>0</v>
      </c>
      <c r="M234" s="36">
        <v>0</v>
      </c>
      <c r="N234" s="191"/>
      <c r="O234" s="194"/>
    </row>
    <row r="235" spans="1:15" s="45" customFormat="1" ht="31.5">
      <c r="A235" s="188"/>
      <c r="B235" s="35" t="s">
        <v>29</v>
      </c>
      <c r="C235" s="32"/>
      <c r="D235" s="32"/>
      <c r="E235" s="32"/>
      <c r="F235" s="32"/>
      <c r="G235" s="36">
        <v>900</v>
      </c>
      <c r="H235" s="36">
        <v>0</v>
      </c>
      <c r="I235" s="36">
        <v>0</v>
      </c>
      <c r="J235" s="36">
        <v>0</v>
      </c>
      <c r="K235" s="36">
        <v>900</v>
      </c>
      <c r="L235" s="79">
        <v>0</v>
      </c>
      <c r="M235" s="79">
        <v>0</v>
      </c>
      <c r="N235" s="191"/>
      <c r="O235" s="194"/>
    </row>
    <row r="236" spans="1:15" s="45" customFormat="1" ht="24.75" customHeight="1">
      <c r="A236" s="188"/>
      <c r="B236" s="35" t="s">
        <v>30</v>
      </c>
      <c r="C236" s="37" t="s">
        <v>31</v>
      </c>
      <c r="D236" s="37" t="s">
        <v>40</v>
      </c>
      <c r="E236" s="149" t="s">
        <v>288</v>
      </c>
      <c r="F236" s="33">
        <v>244</v>
      </c>
      <c r="G236" s="36">
        <v>900</v>
      </c>
      <c r="H236" s="36">
        <v>0</v>
      </c>
      <c r="I236" s="36">
        <v>0</v>
      </c>
      <c r="J236" s="36">
        <v>0</v>
      </c>
      <c r="K236" s="36">
        <v>900</v>
      </c>
      <c r="L236" s="79">
        <v>0</v>
      </c>
      <c r="M236" s="79">
        <v>0</v>
      </c>
      <c r="N236" s="191"/>
      <c r="O236" s="194"/>
    </row>
    <row r="237" spans="1:15" s="45" customFormat="1" ht="31.5">
      <c r="A237" s="188"/>
      <c r="B237" s="35" t="s">
        <v>33</v>
      </c>
      <c r="C237" s="33"/>
      <c r="D237" s="33"/>
      <c r="E237" s="33"/>
      <c r="F237" s="33"/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191"/>
      <c r="O237" s="194"/>
    </row>
    <row r="238" spans="1:15" s="45" customFormat="1" ht="31.5">
      <c r="A238" s="188"/>
      <c r="B238" s="31" t="s">
        <v>34</v>
      </c>
      <c r="C238" s="33"/>
      <c r="D238" s="33"/>
      <c r="E238" s="33"/>
      <c r="F238" s="33"/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0</v>
      </c>
      <c r="M238" s="36">
        <v>0</v>
      </c>
      <c r="N238" s="191"/>
      <c r="O238" s="194"/>
    </row>
    <row r="239" spans="1:15" s="45" customFormat="1" ht="34.5" customHeight="1">
      <c r="A239" s="189"/>
      <c r="B239" s="31" t="s">
        <v>35</v>
      </c>
      <c r="C239" s="33"/>
      <c r="D239" s="33"/>
      <c r="E239" s="33"/>
      <c r="F239" s="33"/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0</v>
      </c>
      <c r="M239" s="36">
        <v>0</v>
      </c>
      <c r="N239" s="192"/>
      <c r="O239" s="195"/>
    </row>
    <row r="240" spans="1:15" s="45" customFormat="1" ht="63" hidden="1">
      <c r="A240" s="196" t="s">
        <v>258</v>
      </c>
      <c r="B240" s="49" t="s">
        <v>84</v>
      </c>
      <c r="C240" s="48"/>
      <c r="D240" s="48"/>
      <c r="E240" s="48"/>
      <c r="F240" s="48"/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199" t="s">
        <v>72</v>
      </c>
      <c r="O240" s="202"/>
    </row>
    <row r="241" spans="1:15" s="45" customFormat="1" ht="31.5" hidden="1">
      <c r="A241" s="197"/>
      <c r="B241" s="49" t="s">
        <v>28</v>
      </c>
      <c r="C241" s="48"/>
      <c r="D241" s="48"/>
      <c r="E241" s="48"/>
      <c r="F241" s="48"/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200"/>
      <c r="O241" s="203"/>
    </row>
    <row r="242" spans="1:15" s="45" customFormat="1" ht="31.5" hidden="1">
      <c r="A242" s="197"/>
      <c r="B242" s="49" t="s">
        <v>29</v>
      </c>
      <c r="C242" s="48"/>
      <c r="D242" s="48"/>
      <c r="E242" s="48"/>
      <c r="F242" s="48"/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200"/>
      <c r="O242" s="203"/>
    </row>
    <row r="243" spans="1:15" s="45" customFormat="1" ht="31.5" hidden="1">
      <c r="A243" s="197"/>
      <c r="B243" s="49" t="s">
        <v>30</v>
      </c>
      <c r="C243" s="47" t="s">
        <v>31</v>
      </c>
      <c r="D243" s="47" t="s">
        <v>40</v>
      </c>
      <c r="E243" s="47" t="s">
        <v>73</v>
      </c>
      <c r="F243" s="48">
        <v>244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200"/>
      <c r="O243" s="203"/>
    </row>
    <row r="244" spans="1:15" s="45" customFormat="1" ht="31.5" hidden="1">
      <c r="A244" s="197"/>
      <c r="B244" s="42" t="s">
        <v>33</v>
      </c>
      <c r="C244" s="43"/>
      <c r="D244" s="43"/>
      <c r="E244" s="43"/>
      <c r="F244" s="43"/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200"/>
      <c r="O244" s="203"/>
    </row>
    <row r="245" spans="1:15" s="45" customFormat="1" ht="31.5" hidden="1">
      <c r="A245" s="197"/>
      <c r="B245" s="49" t="s">
        <v>34</v>
      </c>
      <c r="C245" s="43"/>
      <c r="D245" s="43"/>
      <c r="E245" s="43"/>
      <c r="F245" s="43"/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200"/>
      <c r="O245" s="203"/>
    </row>
    <row r="246" spans="1:15" s="45" customFormat="1" ht="35.25" hidden="1" customHeight="1">
      <c r="A246" s="198"/>
      <c r="B246" s="49" t="s">
        <v>35</v>
      </c>
      <c r="C246" s="43"/>
      <c r="D246" s="43"/>
      <c r="E246" s="43"/>
      <c r="F246" s="43"/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201"/>
      <c r="O246" s="204"/>
    </row>
    <row r="247" spans="1:15" s="45" customFormat="1" ht="35.25" hidden="1" customHeight="1">
      <c r="A247" s="196" t="s">
        <v>85</v>
      </c>
      <c r="B247" s="49" t="s">
        <v>29</v>
      </c>
      <c r="C247" s="43"/>
      <c r="D247" s="43"/>
      <c r="E247" s="43"/>
      <c r="F247" s="43"/>
      <c r="G247" s="44">
        <f>G248+G249+G250+G251</f>
        <v>1350</v>
      </c>
      <c r="H247" s="44">
        <f>H248+H249+H250+H251</f>
        <v>0</v>
      </c>
      <c r="I247" s="44">
        <f>I248+I249+I250+I251</f>
        <v>0</v>
      </c>
      <c r="J247" s="44">
        <f>J248+J249+J250+J251</f>
        <v>0</v>
      </c>
      <c r="K247" s="44">
        <f>K248+K249+K250+K251</f>
        <v>1350</v>
      </c>
      <c r="L247" s="44">
        <v>0</v>
      </c>
      <c r="M247" s="44">
        <v>0</v>
      </c>
      <c r="N247" s="217"/>
      <c r="O247" s="218"/>
    </row>
    <row r="248" spans="1:15" s="45" customFormat="1" ht="31.5" hidden="1">
      <c r="A248" s="197"/>
      <c r="B248" s="49" t="s">
        <v>30</v>
      </c>
      <c r="C248" s="47" t="s">
        <v>31</v>
      </c>
      <c r="D248" s="47" t="s">
        <v>40</v>
      </c>
      <c r="E248" s="47" t="s">
        <v>80</v>
      </c>
      <c r="F248" s="48">
        <v>244</v>
      </c>
      <c r="G248" s="44">
        <f>G201+G208+G222+G229+G236+G243</f>
        <v>1350</v>
      </c>
      <c r="H248" s="44">
        <v>0</v>
      </c>
      <c r="I248" s="44">
        <v>0</v>
      </c>
      <c r="J248" s="44">
        <v>0</v>
      </c>
      <c r="K248" s="44">
        <f>K201+K208+K222+K229+K236+K243</f>
        <v>1350</v>
      </c>
      <c r="L248" s="44">
        <v>0</v>
      </c>
      <c r="M248" s="44">
        <v>0</v>
      </c>
      <c r="N248" s="200"/>
      <c r="O248" s="219"/>
    </row>
    <row r="249" spans="1:15" s="45" customFormat="1" ht="31.5" hidden="1">
      <c r="A249" s="197"/>
      <c r="B249" s="42" t="s">
        <v>33</v>
      </c>
      <c r="C249" s="43"/>
      <c r="D249" s="43"/>
      <c r="E249" s="43"/>
      <c r="F249" s="43"/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200"/>
      <c r="O249" s="219"/>
    </row>
    <row r="250" spans="1:15" s="45" customFormat="1" ht="31.5" hidden="1">
      <c r="A250" s="197"/>
      <c r="B250" s="49" t="s">
        <v>34</v>
      </c>
      <c r="C250" s="43"/>
      <c r="D250" s="43"/>
      <c r="E250" s="43"/>
      <c r="F250" s="43"/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200"/>
      <c r="O250" s="219"/>
    </row>
    <row r="251" spans="1:15" s="45" customFormat="1" ht="31.5" hidden="1">
      <c r="A251" s="198"/>
      <c r="B251" s="49" t="s">
        <v>35</v>
      </c>
      <c r="C251" s="43"/>
      <c r="D251" s="43"/>
      <c r="E251" s="43"/>
      <c r="F251" s="43"/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201"/>
      <c r="O251" s="220"/>
    </row>
    <row r="252" spans="1:15" s="45" customFormat="1" ht="31.5">
      <c r="A252" s="187" t="s">
        <v>227</v>
      </c>
      <c r="B252" s="31" t="s">
        <v>86</v>
      </c>
      <c r="C252" s="32"/>
      <c r="D252" s="32"/>
      <c r="E252" s="32"/>
      <c r="F252" s="32"/>
      <c r="G252" s="34" t="s">
        <v>6</v>
      </c>
      <c r="H252" s="34" t="s">
        <v>6</v>
      </c>
      <c r="I252" s="34" t="s">
        <v>6</v>
      </c>
      <c r="J252" s="34" t="s">
        <v>6</v>
      </c>
      <c r="K252" s="34" t="s">
        <v>6</v>
      </c>
      <c r="L252" s="34" t="s">
        <v>6</v>
      </c>
      <c r="M252" s="34" t="s">
        <v>6</v>
      </c>
      <c r="N252" s="190" t="s">
        <v>87</v>
      </c>
      <c r="O252" s="193" t="s">
        <v>88</v>
      </c>
    </row>
    <row r="253" spans="1:15" s="45" customFormat="1" ht="31.5">
      <c r="A253" s="188"/>
      <c r="B253" s="31" t="s">
        <v>28</v>
      </c>
      <c r="C253" s="32"/>
      <c r="D253" s="32"/>
      <c r="E253" s="32"/>
      <c r="F253" s="32"/>
      <c r="G253" s="34" t="s">
        <v>6</v>
      </c>
      <c r="H253" s="34" t="s">
        <v>6</v>
      </c>
      <c r="I253" s="34" t="s">
        <v>6</v>
      </c>
      <c r="J253" s="34" t="s">
        <v>6</v>
      </c>
      <c r="K253" s="34" t="s">
        <v>6</v>
      </c>
      <c r="L253" s="34" t="s">
        <v>6</v>
      </c>
      <c r="M253" s="34" t="s">
        <v>6</v>
      </c>
      <c r="N253" s="191"/>
      <c r="O253" s="194"/>
    </row>
    <row r="254" spans="1:15" s="45" customFormat="1" ht="31.5">
      <c r="A254" s="188"/>
      <c r="B254" s="31" t="s">
        <v>29</v>
      </c>
      <c r="C254" s="32"/>
      <c r="D254" s="32"/>
      <c r="E254" s="32"/>
      <c r="F254" s="32"/>
      <c r="G254" s="36">
        <f>G255</f>
        <v>2287</v>
      </c>
      <c r="H254" s="36">
        <f t="shared" ref="H254:L254" si="4">H255</f>
        <v>0</v>
      </c>
      <c r="I254" s="36">
        <f t="shared" si="4"/>
        <v>0</v>
      </c>
      <c r="J254" s="36">
        <f t="shared" si="4"/>
        <v>0</v>
      </c>
      <c r="K254" s="36">
        <f t="shared" si="4"/>
        <v>2287</v>
      </c>
      <c r="L254" s="36">
        <f t="shared" si="4"/>
        <v>3400</v>
      </c>
      <c r="M254" s="36">
        <f>M255</f>
        <v>3400</v>
      </c>
      <c r="N254" s="191"/>
      <c r="O254" s="194"/>
    </row>
    <row r="255" spans="1:15" s="45" customFormat="1" ht="31.5">
      <c r="A255" s="188"/>
      <c r="B255" s="31" t="s">
        <v>30</v>
      </c>
      <c r="C255" s="37" t="s">
        <v>31</v>
      </c>
      <c r="D255" s="37" t="s">
        <v>40</v>
      </c>
      <c r="E255" s="149" t="s">
        <v>287</v>
      </c>
      <c r="F255" s="33">
        <v>244</v>
      </c>
      <c r="G255" s="36">
        <f>G262+G276</f>
        <v>2287</v>
      </c>
      <c r="H255" s="36">
        <f t="shared" ref="H255:K255" si="5">H262+H276</f>
        <v>0</v>
      </c>
      <c r="I255" s="36">
        <f t="shared" si="5"/>
        <v>0</v>
      </c>
      <c r="J255" s="36">
        <f t="shared" si="5"/>
        <v>0</v>
      </c>
      <c r="K255" s="36">
        <f t="shared" si="5"/>
        <v>2287</v>
      </c>
      <c r="L255" s="36">
        <f>L262+L276+L288</f>
        <v>3400</v>
      </c>
      <c r="M255" s="36">
        <f>M262+M276+M288</f>
        <v>3400</v>
      </c>
      <c r="N255" s="191"/>
      <c r="O255" s="194"/>
    </row>
    <row r="256" spans="1:15" s="45" customFormat="1" ht="31.5">
      <c r="A256" s="188"/>
      <c r="B256" s="31" t="s">
        <v>33</v>
      </c>
      <c r="C256" s="32"/>
      <c r="D256" s="32"/>
      <c r="E256" s="32"/>
      <c r="F256" s="32"/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6">
        <v>0</v>
      </c>
      <c r="M256" s="36">
        <v>0</v>
      </c>
      <c r="N256" s="191"/>
      <c r="O256" s="194"/>
    </row>
    <row r="257" spans="1:15" s="45" customFormat="1" ht="31.5">
      <c r="A257" s="188"/>
      <c r="B257" s="31" t="s">
        <v>34</v>
      </c>
      <c r="C257" s="32"/>
      <c r="D257" s="32"/>
      <c r="E257" s="32"/>
      <c r="F257" s="32"/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0</v>
      </c>
      <c r="M257" s="36">
        <v>0</v>
      </c>
      <c r="N257" s="191"/>
      <c r="O257" s="194"/>
    </row>
    <row r="258" spans="1:15" s="45" customFormat="1" ht="41.25" customHeight="1">
      <c r="A258" s="189"/>
      <c r="B258" s="31" t="s">
        <v>35</v>
      </c>
      <c r="C258" s="32"/>
      <c r="D258" s="32"/>
      <c r="E258" s="32"/>
      <c r="F258" s="32"/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>
        <v>0</v>
      </c>
      <c r="N258" s="192"/>
      <c r="O258" s="195"/>
    </row>
    <row r="259" spans="1:15" s="45" customFormat="1" ht="31.5">
      <c r="A259" s="187" t="s">
        <v>237</v>
      </c>
      <c r="B259" s="31" t="s">
        <v>86</v>
      </c>
      <c r="C259" s="32"/>
      <c r="D259" s="32"/>
      <c r="E259" s="32"/>
      <c r="F259" s="32"/>
      <c r="G259" s="41">
        <v>1</v>
      </c>
      <c r="H259" s="34" t="s">
        <v>6</v>
      </c>
      <c r="I259" s="34" t="s">
        <v>6</v>
      </c>
      <c r="J259" s="34" t="s">
        <v>6</v>
      </c>
      <c r="K259" s="41">
        <v>1</v>
      </c>
      <c r="L259" s="41">
        <v>1</v>
      </c>
      <c r="M259" s="41">
        <v>1</v>
      </c>
      <c r="N259" s="190" t="s">
        <v>87</v>
      </c>
      <c r="O259" s="193" t="s">
        <v>89</v>
      </c>
    </row>
    <row r="260" spans="1:15" s="45" customFormat="1" ht="31.5">
      <c r="A260" s="188"/>
      <c r="B260" s="31" t="s">
        <v>28</v>
      </c>
      <c r="C260" s="32"/>
      <c r="D260" s="32"/>
      <c r="E260" s="32"/>
      <c r="F260" s="32"/>
      <c r="G260" s="36">
        <v>837</v>
      </c>
      <c r="H260" s="34" t="s">
        <v>6</v>
      </c>
      <c r="I260" s="34" t="s">
        <v>6</v>
      </c>
      <c r="J260" s="34" t="s">
        <v>6</v>
      </c>
      <c r="K260" s="36">
        <v>837</v>
      </c>
      <c r="L260" s="36">
        <f>L261/L259</f>
        <v>900</v>
      </c>
      <c r="M260" s="36">
        <f>M261/M259</f>
        <v>900</v>
      </c>
      <c r="N260" s="191"/>
      <c r="O260" s="194"/>
    </row>
    <row r="261" spans="1:15" s="45" customFormat="1" ht="31.5">
      <c r="A261" s="188"/>
      <c r="B261" s="31" t="s">
        <v>29</v>
      </c>
      <c r="C261" s="32"/>
      <c r="D261" s="32"/>
      <c r="E261" s="32"/>
      <c r="F261" s="32"/>
      <c r="G261" s="36">
        <f>H261+I261+J261+K261</f>
        <v>837</v>
      </c>
      <c r="H261" s="36">
        <v>0</v>
      </c>
      <c r="I261" s="36">
        <v>0</v>
      </c>
      <c r="J261" s="36">
        <v>0</v>
      </c>
      <c r="K261" s="36">
        <f>K262</f>
        <v>837</v>
      </c>
      <c r="L261" s="36">
        <f>L262</f>
        <v>900</v>
      </c>
      <c r="M261" s="36">
        <f>M262</f>
        <v>900</v>
      </c>
      <c r="N261" s="191"/>
      <c r="O261" s="194"/>
    </row>
    <row r="262" spans="1:15" s="45" customFormat="1" ht="31.5">
      <c r="A262" s="188"/>
      <c r="B262" s="31" t="s">
        <v>30</v>
      </c>
      <c r="C262" s="37" t="s">
        <v>31</v>
      </c>
      <c r="D262" s="37" t="s">
        <v>40</v>
      </c>
      <c r="E262" s="149" t="s">
        <v>287</v>
      </c>
      <c r="F262" s="33">
        <v>244</v>
      </c>
      <c r="G262" s="36">
        <v>837</v>
      </c>
      <c r="H262" s="36">
        <v>0</v>
      </c>
      <c r="I262" s="36">
        <v>0</v>
      </c>
      <c r="J262" s="36">
        <v>0</v>
      </c>
      <c r="K262" s="36">
        <v>837</v>
      </c>
      <c r="L262" s="36">
        <v>900</v>
      </c>
      <c r="M262" s="36">
        <v>900</v>
      </c>
      <c r="N262" s="191"/>
      <c r="O262" s="194"/>
    </row>
    <row r="263" spans="1:15" s="45" customFormat="1" ht="31.5">
      <c r="A263" s="188"/>
      <c r="B263" s="31" t="s">
        <v>33</v>
      </c>
      <c r="C263" s="33"/>
      <c r="D263" s="33"/>
      <c r="E263" s="33"/>
      <c r="F263" s="33"/>
      <c r="G263" s="36">
        <v>0</v>
      </c>
      <c r="H263" s="36">
        <v>0</v>
      </c>
      <c r="I263" s="36">
        <v>0</v>
      </c>
      <c r="J263" s="36">
        <v>0</v>
      </c>
      <c r="K263" s="36">
        <v>0</v>
      </c>
      <c r="L263" s="36">
        <v>0</v>
      </c>
      <c r="M263" s="36">
        <v>0</v>
      </c>
      <c r="N263" s="191"/>
      <c r="O263" s="194"/>
    </row>
    <row r="264" spans="1:15" s="45" customFormat="1" ht="31.5">
      <c r="A264" s="188"/>
      <c r="B264" s="31" t="s">
        <v>34</v>
      </c>
      <c r="C264" s="33"/>
      <c r="D264" s="33"/>
      <c r="E264" s="33"/>
      <c r="F264" s="33"/>
      <c r="G264" s="36">
        <v>0</v>
      </c>
      <c r="H264" s="36">
        <v>0</v>
      </c>
      <c r="I264" s="36">
        <v>0</v>
      </c>
      <c r="J264" s="36">
        <v>0</v>
      </c>
      <c r="K264" s="36">
        <v>0</v>
      </c>
      <c r="L264" s="36">
        <v>0</v>
      </c>
      <c r="M264" s="36">
        <v>0</v>
      </c>
      <c r="N264" s="191"/>
      <c r="O264" s="194"/>
    </row>
    <row r="265" spans="1:15" s="45" customFormat="1" ht="31.5">
      <c r="A265" s="189"/>
      <c r="B265" s="31" t="s">
        <v>35</v>
      </c>
      <c r="C265" s="33"/>
      <c r="D265" s="33"/>
      <c r="E265" s="33"/>
      <c r="F265" s="33"/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192"/>
      <c r="O265" s="195"/>
    </row>
    <row r="266" spans="1:15" s="45" customFormat="1" ht="31.5" hidden="1">
      <c r="A266" s="196" t="s">
        <v>239</v>
      </c>
      <c r="B266" s="49" t="s">
        <v>86</v>
      </c>
      <c r="C266" s="43"/>
      <c r="D266" s="43"/>
      <c r="E266" s="43"/>
      <c r="F266" s="43"/>
      <c r="G266" s="44">
        <v>0</v>
      </c>
      <c r="H266" s="44"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199" t="s">
        <v>26</v>
      </c>
      <c r="O266" s="202" t="s">
        <v>88</v>
      </c>
    </row>
    <row r="267" spans="1:15" s="45" customFormat="1" ht="31.5" hidden="1">
      <c r="A267" s="197"/>
      <c r="B267" s="49" t="s">
        <v>28</v>
      </c>
      <c r="C267" s="43"/>
      <c r="D267" s="43"/>
      <c r="E267" s="43"/>
      <c r="F267" s="43"/>
      <c r="G267" s="44">
        <v>0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200"/>
      <c r="O267" s="215"/>
    </row>
    <row r="268" spans="1:15" s="45" customFormat="1" ht="31.5" hidden="1">
      <c r="A268" s="197"/>
      <c r="B268" s="49" t="s">
        <v>29</v>
      </c>
      <c r="C268" s="43"/>
      <c r="D268" s="43"/>
      <c r="E268" s="43"/>
      <c r="F268" s="43"/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200"/>
      <c r="O268" s="215"/>
    </row>
    <row r="269" spans="1:15" s="45" customFormat="1" ht="31.5" hidden="1">
      <c r="A269" s="197"/>
      <c r="B269" s="49" t="s">
        <v>30</v>
      </c>
      <c r="C269" s="47" t="s">
        <v>31</v>
      </c>
      <c r="D269" s="47" t="s">
        <v>40</v>
      </c>
      <c r="E269" s="47" t="s">
        <v>73</v>
      </c>
      <c r="F269" s="48">
        <v>244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200"/>
      <c r="O269" s="215"/>
    </row>
    <row r="270" spans="1:15" s="45" customFormat="1" ht="31.5" hidden="1">
      <c r="A270" s="197"/>
      <c r="B270" s="49" t="s">
        <v>33</v>
      </c>
      <c r="C270" s="48"/>
      <c r="D270" s="48"/>
      <c r="E270" s="48"/>
      <c r="F270" s="48"/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200"/>
      <c r="O270" s="215"/>
    </row>
    <row r="271" spans="1:15" s="45" customFormat="1" ht="31.5" hidden="1">
      <c r="A271" s="197"/>
      <c r="B271" s="49" t="s">
        <v>34</v>
      </c>
      <c r="C271" s="48"/>
      <c r="D271" s="48"/>
      <c r="E271" s="48"/>
      <c r="F271" s="48"/>
      <c r="G271" s="44">
        <v>0</v>
      </c>
      <c r="H271" s="44">
        <v>0</v>
      </c>
      <c r="I271" s="44">
        <v>0</v>
      </c>
      <c r="J271" s="44">
        <v>0</v>
      </c>
      <c r="K271" s="44">
        <v>0</v>
      </c>
      <c r="L271" s="44">
        <v>0</v>
      </c>
      <c r="M271" s="44">
        <v>0</v>
      </c>
      <c r="N271" s="200"/>
      <c r="O271" s="215"/>
    </row>
    <row r="272" spans="1:15" s="45" customFormat="1" ht="31.5" hidden="1">
      <c r="A272" s="198"/>
      <c r="B272" s="49" t="s">
        <v>35</v>
      </c>
      <c r="C272" s="48"/>
      <c r="D272" s="48"/>
      <c r="E272" s="48"/>
      <c r="F272" s="48"/>
      <c r="G272" s="44">
        <v>0</v>
      </c>
      <c r="H272" s="44">
        <v>0</v>
      </c>
      <c r="I272" s="44">
        <v>0</v>
      </c>
      <c r="J272" s="44">
        <v>0</v>
      </c>
      <c r="K272" s="44">
        <v>0</v>
      </c>
      <c r="L272" s="44">
        <v>0</v>
      </c>
      <c r="M272" s="44">
        <v>0</v>
      </c>
      <c r="N272" s="201"/>
      <c r="O272" s="216"/>
    </row>
    <row r="273" spans="1:17" s="45" customFormat="1" ht="31.5">
      <c r="A273" s="187" t="s">
        <v>238</v>
      </c>
      <c r="B273" s="31" t="s">
        <v>90</v>
      </c>
      <c r="C273" s="33"/>
      <c r="D273" s="33"/>
      <c r="E273" s="33"/>
      <c r="F273" s="33"/>
      <c r="G273" s="41">
        <v>10</v>
      </c>
      <c r="H273" s="34" t="s">
        <v>6</v>
      </c>
      <c r="I273" s="34" t="s">
        <v>6</v>
      </c>
      <c r="J273" s="34" t="s">
        <v>6</v>
      </c>
      <c r="K273" s="41">
        <v>10</v>
      </c>
      <c r="L273" s="41">
        <v>15</v>
      </c>
      <c r="M273" s="41">
        <v>15</v>
      </c>
      <c r="N273" s="190" t="s">
        <v>26</v>
      </c>
      <c r="O273" s="193" t="s">
        <v>281</v>
      </c>
    </row>
    <row r="274" spans="1:17" s="45" customFormat="1" ht="31.5">
      <c r="A274" s="188"/>
      <c r="B274" s="35" t="s">
        <v>28</v>
      </c>
      <c r="C274" s="33"/>
      <c r="D274" s="33"/>
      <c r="E274" s="33"/>
      <c r="F274" s="33"/>
      <c r="G274" s="36">
        <f>G275/G273</f>
        <v>145</v>
      </c>
      <c r="H274" s="36" t="s">
        <v>6</v>
      </c>
      <c r="I274" s="36" t="s">
        <v>6</v>
      </c>
      <c r="J274" s="36" t="s">
        <v>6</v>
      </c>
      <c r="K274" s="36">
        <f t="shared" ref="K274" si="6">K275/K273</f>
        <v>145</v>
      </c>
      <c r="L274" s="36">
        <f>L275/L273</f>
        <v>133.33333333333334</v>
      </c>
      <c r="M274" s="36">
        <f>M275/M273</f>
        <v>133.33333333333334</v>
      </c>
      <c r="N274" s="191"/>
      <c r="O274" s="194"/>
    </row>
    <row r="275" spans="1:17" s="45" customFormat="1" ht="31.5">
      <c r="A275" s="188"/>
      <c r="B275" s="35" t="s">
        <v>29</v>
      </c>
      <c r="C275" s="33"/>
      <c r="D275" s="33"/>
      <c r="E275" s="33"/>
      <c r="F275" s="33"/>
      <c r="G275" s="36">
        <f>G276</f>
        <v>1450</v>
      </c>
      <c r="H275" s="36">
        <f t="shared" ref="H275:K275" si="7">H276</f>
        <v>0</v>
      </c>
      <c r="I275" s="36">
        <f t="shared" si="7"/>
        <v>0</v>
      </c>
      <c r="J275" s="36">
        <f t="shared" si="7"/>
        <v>0</v>
      </c>
      <c r="K275" s="36">
        <f t="shared" si="7"/>
        <v>1450</v>
      </c>
      <c r="L275" s="36">
        <f>L276</f>
        <v>2000</v>
      </c>
      <c r="M275" s="36">
        <f>M276</f>
        <v>2000</v>
      </c>
      <c r="N275" s="191"/>
      <c r="O275" s="194"/>
    </row>
    <row r="276" spans="1:17" s="45" customFormat="1" ht="31.5">
      <c r="A276" s="188"/>
      <c r="B276" s="35" t="s">
        <v>30</v>
      </c>
      <c r="C276" s="37" t="s">
        <v>31</v>
      </c>
      <c r="D276" s="37" t="s">
        <v>40</v>
      </c>
      <c r="E276" s="149" t="s">
        <v>287</v>
      </c>
      <c r="F276" s="33">
        <v>244</v>
      </c>
      <c r="G276" s="36">
        <v>1450</v>
      </c>
      <c r="H276" s="36">
        <v>0</v>
      </c>
      <c r="I276" s="36">
        <v>0</v>
      </c>
      <c r="J276" s="36">
        <v>0</v>
      </c>
      <c r="K276" s="36">
        <v>1450</v>
      </c>
      <c r="L276" s="36">
        <v>2000</v>
      </c>
      <c r="M276" s="36">
        <v>2000</v>
      </c>
      <c r="N276" s="191"/>
      <c r="O276" s="194"/>
    </row>
    <row r="277" spans="1:17" s="45" customFormat="1" ht="31.5">
      <c r="A277" s="188"/>
      <c r="B277" s="35" t="s">
        <v>33</v>
      </c>
      <c r="C277" s="33"/>
      <c r="D277" s="33"/>
      <c r="E277" s="33"/>
      <c r="F277" s="33"/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0</v>
      </c>
      <c r="M277" s="36">
        <v>0</v>
      </c>
      <c r="N277" s="191"/>
      <c r="O277" s="194"/>
    </row>
    <row r="278" spans="1:17" s="45" customFormat="1" ht="31.5">
      <c r="A278" s="188"/>
      <c r="B278" s="31" t="s">
        <v>34</v>
      </c>
      <c r="C278" s="33"/>
      <c r="D278" s="33"/>
      <c r="E278" s="33"/>
      <c r="F278" s="33"/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6">
        <v>0</v>
      </c>
      <c r="M278" s="36">
        <v>0</v>
      </c>
      <c r="N278" s="191"/>
      <c r="O278" s="194"/>
    </row>
    <row r="279" spans="1:17" s="45" customFormat="1" ht="31.5">
      <c r="A279" s="189"/>
      <c r="B279" s="35" t="s">
        <v>35</v>
      </c>
      <c r="C279" s="33"/>
      <c r="D279" s="33"/>
      <c r="E279" s="33"/>
      <c r="F279" s="33"/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192"/>
      <c r="O279" s="195"/>
    </row>
    <row r="280" spans="1:17" s="45" customFormat="1" ht="31.5" hidden="1">
      <c r="A280" s="196" t="s">
        <v>91</v>
      </c>
      <c r="B280" s="42" t="s">
        <v>29</v>
      </c>
      <c r="C280" s="48"/>
      <c r="D280" s="48"/>
      <c r="E280" s="48"/>
      <c r="F280" s="48"/>
      <c r="G280" s="44">
        <f t="shared" ref="G280:M280" si="8">G281+G282+G283+G284</f>
        <v>2287</v>
      </c>
      <c r="H280" s="44">
        <f t="shared" si="8"/>
        <v>0</v>
      </c>
      <c r="I280" s="44">
        <f t="shared" si="8"/>
        <v>0</v>
      </c>
      <c r="J280" s="44">
        <f t="shared" si="8"/>
        <v>0</v>
      </c>
      <c r="K280" s="44">
        <f t="shared" si="8"/>
        <v>2287</v>
      </c>
      <c r="L280" s="44">
        <f t="shared" si="8"/>
        <v>2900</v>
      </c>
      <c r="M280" s="44">
        <f t="shared" si="8"/>
        <v>2900</v>
      </c>
      <c r="N280" s="217"/>
      <c r="O280" s="227"/>
    </row>
    <row r="281" spans="1:17" s="45" customFormat="1" ht="31.5" hidden="1">
      <c r="A281" s="197"/>
      <c r="B281" s="42" t="s">
        <v>30</v>
      </c>
      <c r="C281" s="47" t="s">
        <v>31</v>
      </c>
      <c r="D281" s="47" t="s">
        <v>40</v>
      </c>
      <c r="E281" s="47" t="s">
        <v>80</v>
      </c>
      <c r="F281" s="48">
        <v>244</v>
      </c>
      <c r="G281" s="44">
        <f>G262+G276</f>
        <v>2287</v>
      </c>
      <c r="H281" s="44">
        <v>0</v>
      </c>
      <c r="I281" s="44">
        <v>0</v>
      </c>
      <c r="J281" s="44">
        <v>0</v>
      </c>
      <c r="K281" s="44">
        <f>K262+K276</f>
        <v>2287</v>
      </c>
      <c r="L281" s="44">
        <f>L262+L276</f>
        <v>2900</v>
      </c>
      <c r="M281" s="44">
        <f>M262+M276</f>
        <v>2900</v>
      </c>
      <c r="N281" s="200"/>
      <c r="O281" s="228"/>
    </row>
    <row r="282" spans="1:17" s="45" customFormat="1" ht="31.5" hidden="1">
      <c r="A282" s="197"/>
      <c r="B282" s="42" t="s">
        <v>33</v>
      </c>
      <c r="C282" s="43"/>
      <c r="D282" s="43"/>
      <c r="E282" s="43"/>
      <c r="F282" s="43"/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200"/>
      <c r="O282" s="228"/>
    </row>
    <row r="283" spans="1:17" s="45" customFormat="1" ht="31.5" hidden="1">
      <c r="A283" s="197"/>
      <c r="B283" s="49" t="s">
        <v>34</v>
      </c>
      <c r="C283" s="43"/>
      <c r="D283" s="43"/>
      <c r="E283" s="43"/>
      <c r="F283" s="43"/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200"/>
      <c r="O283" s="228"/>
    </row>
    <row r="284" spans="1:17" s="45" customFormat="1" ht="31.5" hidden="1">
      <c r="A284" s="198"/>
      <c r="B284" s="42" t="s">
        <v>35</v>
      </c>
      <c r="C284" s="43"/>
      <c r="D284" s="43"/>
      <c r="E284" s="43"/>
      <c r="F284" s="43"/>
      <c r="G284" s="44">
        <v>0</v>
      </c>
      <c r="H284" s="44">
        <v>0</v>
      </c>
      <c r="I284" s="44">
        <v>0</v>
      </c>
      <c r="J284" s="44">
        <v>0</v>
      </c>
      <c r="K284" s="44">
        <v>0</v>
      </c>
      <c r="L284" s="44">
        <v>0</v>
      </c>
      <c r="M284" s="44">
        <v>0</v>
      </c>
      <c r="N284" s="201"/>
      <c r="O284" s="229"/>
    </row>
    <row r="285" spans="1:17" s="45" customFormat="1" ht="31.5">
      <c r="A285" s="187" t="s">
        <v>263</v>
      </c>
      <c r="B285" s="31" t="s">
        <v>90</v>
      </c>
      <c r="C285" s="32"/>
      <c r="D285" s="32"/>
      <c r="E285" s="32"/>
      <c r="F285" s="32"/>
      <c r="G285" s="41" t="s">
        <v>6</v>
      </c>
      <c r="H285" s="41" t="s">
        <v>6</v>
      </c>
      <c r="I285" s="41" t="s">
        <v>6</v>
      </c>
      <c r="J285" s="41" t="s">
        <v>6</v>
      </c>
      <c r="K285" s="41" t="s">
        <v>6</v>
      </c>
      <c r="L285" s="41">
        <v>10</v>
      </c>
      <c r="M285" s="41">
        <v>10</v>
      </c>
      <c r="N285" s="190" t="s">
        <v>26</v>
      </c>
      <c r="O285" s="193" t="s">
        <v>88</v>
      </c>
    </row>
    <row r="286" spans="1:17" s="45" customFormat="1" ht="31.5">
      <c r="A286" s="188"/>
      <c r="B286" s="35" t="s">
        <v>28</v>
      </c>
      <c r="C286" s="32"/>
      <c r="D286" s="32"/>
      <c r="E286" s="32"/>
      <c r="F286" s="32"/>
      <c r="G286" s="41" t="s">
        <v>6</v>
      </c>
      <c r="H286" s="36" t="s">
        <v>6</v>
      </c>
      <c r="I286" s="36" t="s">
        <v>6</v>
      </c>
      <c r="J286" s="36" t="s">
        <v>6</v>
      </c>
      <c r="K286" s="41" t="s">
        <v>6</v>
      </c>
      <c r="L286" s="36">
        <f>L287/L285</f>
        <v>50</v>
      </c>
      <c r="M286" s="36">
        <f>M287/M285</f>
        <v>50</v>
      </c>
      <c r="N286" s="191"/>
      <c r="O286" s="194"/>
    </row>
    <row r="287" spans="1:17" s="45" customFormat="1" ht="31.5">
      <c r="A287" s="188"/>
      <c r="B287" s="35" t="s">
        <v>29</v>
      </c>
      <c r="C287" s="32"/>
      <c r="D287" s="32"/>
      <c r="E287" s="32"/>
      <c r="F287" s="32"/>
      <c r="G287" s="36">
        <f>G288</f>
        <v>0</v>
      </c>
      <c r="H287" s="36">
        <v>0</v>
      </c>
      <c r="I287" s="36">
        <v>0</v>
      </c>
      <c r="J287" s="36">
        <v>0</v>
      </c>
      <c r="K287" s="36">
        <f>K288</f>
        <v>0</v>
      </c>
      <c r="L287" s="36">
        <f>L288</f>
        <v>500</v>
      </c>
      <c r="M287" s="36">
        <f>M288</f>
        <v>500</v>
      </c>
      <c r="N287" s="191"/>
      <c r="O287" s="194"/>
    </row>
    <row r="288" spans="1:17" s="45" customFormat="1" ht="31.5">
      <c r="A288" s="188"/>
      <c r="B288" s="35" t="s">
        <v>30</v>
      </c>
      <c r="C288" s="37" t="s">
        <v>31</v>
      </c>
      <c r="D288" s="37" t="s">
        <v>40</v>
      </c>
      <c r="E288" s="149" t="s">
        <v>290</v>
      </c>
      <c r="F288" s="33">
        <v>244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500</v>
      </c>
      <c r="M288" s="36">
        <v>500</v>
      </c>
      <c r="N288" s="191"/>
      <c r="O288" s="194"/>
      <c r="P288" s="50"/>
      <c r="Q288" s="51"/>
    </row>
    <row r="289" spans="1:15" s="45" customFormat="1" ht="31.5">
      <c r="A289" s="188"/>
      <c r="B289" s="35" t="s">
        <v>33</v>
      </c>
      <c r="C289" s="32"/>
      <c r="D289" s="32"/>
      <c r="E289" s="32"/>
      <c r="F289" s="32"/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191"/>
      <c r="O289" s="194"/>
    </row>
    <row r="290" spans="1:15" s="45" customFormat="1" ht="31.5">
      <c r="A290" s="188"/>
      <c r="B290" s="31" t="s">
        <v>34</v>
      </c>
      <c r="C290" s="32"/>
      <c r="D290" s="32"/>
      <c r="E290" s="32"/>
      <c r="F290" s="32"/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6">
        <v>0</v>
      </c>
      <c r="M290" s="36">
        <v>0</v>
      </c>
      <c r="N290" s="191"/>
      <c r="O290" s="194"/>
    </row>
    <row r="291" spans="1:15" s="45" customFormat="1" ht="35.25" customHeight="1">
      <c r="A291" s="189"/>
      <c r="B291" s="35" t="s">
        <v>35</v>
      </c>
      <c r="C291" s="32"/>
      <c r="D291" s="32"/>
      <c r="E291" s="32"/>
      <c r="F291" s="32"/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6">
        <v>0</v>
      </c>
      <c r="M291" s="36">
        <v>0</v>
      </c>
      <c r="N291" s="192"/>
      <c r="O291" s="195"/>
    </row>
    <row r="292" spans="1:15" s="45" customFormat="1" ht="65.25" customHeight="1">
      <c r="A292" s="187" t="s">
        <v>228</v>
      </c>
      <c r="B292" s="35" t="s">
        <v>92</v>
      </c>
      <c r="C292" s="32"/>
      <c r="D292" s="32"/>
      <c r="E292" s="32"/>
      <c r="F292" s="32"/>
      <c r="G292" s="41">
        <v>27</v>
      </c>
      <c r="H292" s="34" t="s">
        <v>6</v>
      </c>
      <c r="I292" s="34" t="s">
        <v>6</v>
      </c>
      <c r="J292" s="34" t="s">
        <v>6</v>
      </c>
      <c r="K292" s="41">
        <v>27</v>
      </c>
      <c r="L292" s="41">
        <v>25</v>
      </c>
      <c r="M292" s="41">
        <v>23</v>
      </c>
      <c r="N292" s="190" t="s">
        <v>93</v>
      </c>
      <c r="O292" s="193" t="s">
        <v>234</v>
      </c>
    </row>
    <row r="293" spans="1:15" s="45" customFormat="1" ht="36" customHeight="1">
      <c r="A293" s="188"/>
      <c r="B293" s="31" t="s">
        <v>28</v>
      </c>
      <c r="C293" s="32"/>
      <c r="D293" s="32"/>
      <c r="E293" s="32"/>
      <c r="F293" s="32"/>
      <c r="G293" s="34" t="s">
        <v>6</v>
      </c>
      <c r="H293" s="34" t="s">
        <v>6</v>
      </c>
      <c r="I293" s="34" t="s">
        <v>6</v>
      </c>
      <c r="J293" s="34" t="s">
        <v>6</v>
      </c>
      <c r="K293" s="34" t="s">
        <v>6</v>
      </c>
      <c r="L293" s="34" t="s">
        <v>6</v>
      </c>
      <c r="M293" s="34" t="s">
        <v>6</v>
      </c>
      <c r="N293" s="191"/>
      <c r="O293" s="194"/>
    </row>
    <row r="294" spans="1:15" s="45" customFormat="1" ht="34.5" customHeight="1">
      <c r="A294" s="188"/>
      <c r="B294" s="31" t="s">
        <v>29</v>
      </c>
      <c r="C294" s="32"/>
      <c r="D294" s="32"/>
      <c r="E294" s="32"/>
      <c r="F294" s="32"/>
      <c r="G294" s="36">
        <f>G295+G296+G297+G298</f>
        <v>1583.6000000000001</v>
      </c>
      <c r="H294" s="36">
        <f t="shared" ref="H294:J294" si="9">H295+H296+H297+H298</f>
        <v>0</v>
      </c>
      <c r="I294" s="36">
        <f t="shared" si="9"/>
        <v>190.89999999999998</v>
      </c>
      <c r="J294" s="36">
        <f t="shared" si="9"/>
        <v>0</v>
      </c>
      <c r="K294" s="36">
        <f>K295+K296+K297+K298</f>
        <v>1392.7</v>
      </c>
      <c r="L294" s="36">
        <f>L295</f>
        <v>1233.8</v>
      </c>
      <c r="M294" s="36">
        <f>M295</f>
        <v>1233.8</v>
      </c>
      <c r="N294" s="191"/>
      <c r="O294" s="194"/>
    </row>
    <row r="295" spans="1:15" s="45" customFormat="1" ht="33" customHeight="1">
      <c r="A295" s="188"/>
      <c r="B295" s="31" t="s">
        <v>30</v>
      </c>
      <c r="C295" s="37" t="s">
        <v>31</v>
      </c>
      <c r="D295" s="37" t="s">
        <v>40</v>
      </c>
      <c r="E295" s="149" t="s">
        <v>287</v>
      </c>
      <c r="F295" s="33">
        <v>244</v>
      </c>
      <c r="G295" s="36">
        <f t="shared" ref="G295:K295" si="10">G301+G308+G315+G322+G329+G336+G343+G355</f>
        <v>1583.6000000000001</v>
      </c>
      <c r="H295" s="36">
        <f t="shared" si="10"/>
        <v>0</v>
      </c>
      <c r="I295" s="36">
        <f t="shared" si="10"/>
        <v>190.89999999999998</v>
      </c>
      <c r="J295" s="36">
        <f t="shared" si="10"/>
        <v>0</v>
      </c>
      <c r="K295" s="36">
        <f t="shared" si="10"/>
        <v>1392.7</v>
      </c>
      <c r="L295" s="36">
        <f>L301+L308+L322+L329+L348</f>
        <v>1233.8</v>
      </c>
      <c r="M295" s="36">
        <f>M308+M322+M329+M348+M355</f>
        <v>1233.8</v>
      </c>
      <c r="N295" s="191"/>
      <c r="O295" s="194"/>
    </row>
    <row r="296" spans="1:15" s="45" customFormat="1" ht="23.25" customHeight="1">
      <c r="A296" s="188"/>
      <c r="B296" s="31" t="s">
        <v>33</v>
      </c>
      <c r="C296" s="32"/>
      <c r="D296" s="32"/>
      <c r="E296" s="32"/>
      <c r="F296" s="32"/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191"/>
      <c r="O296" s="194"/>
    </row>
    <row r="297" spans="1:15" s="45" customFormat="1" ht="36" customHeight="1">
      <c r="A297" s="188"/>
      <c r="B297" s="31" t="s">
        <v>34</v>
      </c>
      <c r="C297" s="32"/>
      <c r="D297" s="32"/>
      <c r="E297" s="32"/>
      <c r="F297" s="32"/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0</v>
      </c>
      <c r="M297" s="36">
        <v>0</v>
      </c>
      <c r="N297" s="191"/>
      <c r="O297" s="194"/>
    </row>
    <row r="298" spans="1:15" s="45" customFormat="1" ht="47.25" customHeight="1">
      <c r="A298" s="189"/>
      <c r="B298" s="31" t="s">
        <v>35</v>
      </c>
      <c r="C298" s="32"/>
      <c r="D298" s="32"/>
      <c r="E298" s="32"/>
      <c r="F298" s="32"/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0</v>
      </c>
      <c r="M298" s="36">
        <v>0</v>
      </c>
      <c r="N298" s="192"/>
      <c r="O298" s="194"/>
    </row>
    <row r="299" spans="1:15" s="45" customFormat="1" ht="63">
      <c r="A299" s="221" t="s">
        <v>230</v>
      </c>
      <c r="B299" s="31" t="s">
        <v>94</v>
      </c>
      <c r="C299" s="32"/>
      <c r="D299" s="32"/>
      <c r="E299" s="32"/>
      <c r="F299" s="32"/>
      <c r="G299" s="41">
        <v>1</v>
      </c>
      <c r="H299" s="34" t="s">
        <v>6</v>
      </c>
      <c r="I299" s="34" t="s">
        <v>6</v>
      </c>
      <c r="J299" s="34" t="s">
        <v>8</v>
      </c>
      <c r="K299" s="41">
        <v>1</v>
      </c>
      <c r="L299" s="41">
        <v>0</v>
      </c>
      <c r="M299" s="41">
        <v>0</v>
      </c>
      <c r="N299" s="224" t="s">
        <v>93</v>
      </c>
      <c r="O299" s="193" t="s">
        <v>282</v>
      </c>
    </row>
    <row r="300" spans="1:15" s="45" customFormat="1" ht="31.5">
      <c r="A300" s="222"/>
      <c r="B300" s="31" t="s">
        <v>29</v>
      </c>
      <c r="C300" s="32"/>
      <c r="D300" s="32"/>
      <c r="E300" s="32"/>
      <c r="F300" s="32"/>
      <c r="G300" s="34">
        <f>G301</f>
        <v>50</v>
      </c>
      <c r="H300" s="34">
        <f t="shared" ref="H300:L300" si="11">H301</f>
        <v>0</v>
      </c>
      <c r="I300" s="34">
        <f t="shared" si="11"/>
        <v>0</v>
      </c>
      <c r="J300" s="34">
        <f t="shared" si="11"/>
        <v>0</v>
      </c>
      <c r="K300" s="34">
        <f t="shared" si="11"/>
        <v>50</v>
      </c>
      <c r="L300" s="34">
        <f t="shared" si="11"/>
        <v>0</v>
      </c>
      <c r="M300" s="34">
        <v>0</v>
      </c>
      <c r="N300" s="225"/>
      <c r="O300" s="194"/>
    </row>
    <row r="301" spans="1:15" s="45" customFormat="1" ht="31.5">
      <c r="A301" s="222"/>
      <c r="B301" s="31" t="s">
        <v>30</v>
      </c>
      <c r="C301" s="37" t="s">
        <v>31</v>
      </c>
      <c r="D301" s="37" t="s">
        <v>40</v>
      </c>
      <c r="E301" s="37" t="s">
        <v>73</v>
      </c>
      <c r="F301" s="33">
        <v>244</v>
      </c>
      <c r="G301" s="34">
        <v>50</v>
      </c>
      <c r="H301" s="34">
        <v>0</v>
      </c>
      <c r="I301" s="34">
        <v>0</v>
      </c>
      <c r="J301" s="34">
        <v>0</v>
      </c>
      <c r="K301" s="34">
        <v>50</v>
      </c>
      <c r="L301" s="34">
        <v>0</v>
      </c>
      <c r="M301" s="34">
        <v>0</v>
      </c>
      <c r="N301" s="225"/>
      <c r="O301" s="194"/>
    </row>
    <row r="302" spans="1:15" s="45" customFormat="1" ht="31.5">
      <c r="A302" s="222"/>
      <c r="B302" s="31" t="s">
        <v>33</v>
      </c>
      <c r="C302" s="32"/>
      <c r="D302" s="32"/>
      <c r="E302" s="32"/>
      <c r="F302" s="32"/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225"/>
      <c r="O302" s="194"/>
    </row>
    <row r="303" spans="1:15" s="45" customFormat="1" ht="31.5">
      <c r="A303" s="222"/>
      <c r="B303" s="31" t="s">
        <v>34</v>
      </c>
      <c r="C303" s="32"/>
      <c r="D303" s="32"/>
      <c r="E303" s="32"/>
      <c r="F303" s="32"/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225"/>
      <c r="O303" s="194"/>
    </row>
    <row r="304" spans="1:15" s="45" customFormat="1" ht="33" customHeight="1">
      <c r="A304" s="223"/>
      <c r="B304" s="31" t="s">
        <v>35</v>
      </c>
      <c r="C304" s="32"/>
      <c r="D304" s="32"/>
      <c r="E304" s="32"/>
      <c r="F304" s="32"/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226"/>
      <c r="O304" s="194"/>
    </row>
    <row r="305" spans="1:15" s="45" customFormat="1" ht="33" customHeight="1">
      <c r="A305" s="187" t="s">
        <v>229</v>
      </c>
      <c r="B305" s="35" t="s">
        <v>95</v>
      </c>
      <c r="C305" s="32"/>
      <c r="D305" s="32"/>
      <c r="E305" s="32"/>
      <c r="F305" s="32"/>
      <c r="G305" s="41">
        <v>1</v>
      </c>
      <c r="H305" s="34" t="s">
        <v>6</v>
      </c>
      <c r="I305" s="34" t="s">
        <v>6</v>
      </c>
      <c r="J305" s="34" t="s">
        <v>8</v>
      </c>
      <c r="K305" s="41">
        <v>1</v>
      </c>
      <c r="L305" s="41">
        <v>1</v>
      </c>
      <c r="M305" s="41">
        <v>1</v>
      </c>
      <c r="N305" s="224" t="s">
        <v>93</v>
      </c>
      <c r="O305" s="194"/>
    </row>
    <row r="306" spans="1:15" s="45" customFormat="1" ht="33" customHeight="1">
      <c r="A306" s="188"/>
      <c r="B306" s="31" t="s">
        <v>28</v>
      </c>
      <c r="C306" s="32"/>
      <c r="D306" s="32"/>
      <c r="E306" s="32"/>
      <c r="F306" s="32"/>
      <c r="G306" s="36">
        <v>50</v>
      </c>
      <c r="H306" s="36" t="s">
        <v>6</v>
      </c>
      <c r="I306" s="36" t="s">
        <v>6</v>
      </c>
      <c r="J306" s="36" t="s">
        <v>6</v>
      </c>
      <c r="K306" s="36">
        <v>50</v>
      </c>
      <c r="L306" s="36">
        <f>L307/L305</f>
        <v>133.80000000000001</v>
      </c>
      <c r="M306" s="36">
        <f>M307/M305</f>
        <v>233.8</v>
      </c>
      <c r="N306" s="225"/>
      <c r="O306" s="194"/>
    </row>
    <row r="307" spans="1:15" s="45" customFormat="1" ht="33" customHeight="1">
      <c r="A307" s="188"/>
      <c r="B307" s="31" t="s">
        <v>29</v>
      </c>
      <c r="C307" s="32"/>
      <c r="D307" s="32"/>
      <c r="E307" s="32"/>
      <c r="F307" s="32"/>
      <c r="G307" s="36">
        <f>H307+I307+J307+K307</f>
        <v>50</v>
      </c>
      <c r="H307" s="36">
        <f t="shared" ref="H307:J307" si="12">H308+H309+H310+H311</f>
        <v>0</v>
      </c>
      <c r="I307" s="36">
        <f t="shared" si="12"/>
        <v>0</v>
      </c>
      <c r="J307" s="36">
        <f t="shared" si="12"/>
        <v>0</v>
      </c>
      <c r="K307" s="36">
        <f>K308+K309+K310+K311</f>
        <v>50</v>
      </c>
      <c r="L307" s="36">
        <f>L308</f>
        <v>133.80000000000001</v>
      </c>
      <c r="M307" s="36">
        <f>M308</f>
        <v>233.8</v>
      </c>
      <c r="N307" s="225"/>
      <c r="O307" s="194"/>
    </row>
    <row r="308" spans="1:15" s="45" customFormat="1" ht="33" customHeight="1">
      <c r="A308" s="188"/>
      <c r="B308" s="31" t="s">
        <v>30</v>
      </c>
      <c r="C308" s="37" t="s">
        <v>31</v>
      </c>
      <c r="D308" s="37" t="s">
        <v>40</v>
      </c>
      <c r="E308" s="149" t="s">
        <v>287</v>
      </c>
      <c r="F308" s="33">
        <v>244</v>
      </c>
      <c r="G308" s="36">
        <f>SUM(H308:K308)</f>
        <v>50</v>
      </c>
      <c r="H308" s="36">
        <v>0</v>
      </c>
      <c r="I308" s="36">
        <v>0</v>
      </c>
      <c r="J308" s="36">
        <v>0</v>
      </c>
      <c r="K308" s="36">
        <v>50</v>
      </c>
      <c r="L308" s="36">
        <v>133.80000000000001</v>
      </c>
      <c r="M308" s="36">
        <v>233.8</v>
      </c>
      <c r="N308" s="225"/>
      <c r="O308" s="194"/>
    </row>
    <row r="309" spans="1:15" s="45" customFormat="1" ht="33" customHeight="1">
      <c r="A309" s="188"/>
      <c r="B309" s="31" t="s">
        <v>33</v>
      </c>
      <c r="C309" s="32"/>
      <c r="D309" s="32"/>
      <c r="E309" s="32"/>
      <c r="F309" s="32"/>
      <c r="G309" s="36">
        <f t="shared" ref="G309:G311" si="13">H309+I309+J309+K309</f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0</v>
      </c>
      <c r="M309" s="36">
        <v>0</v>
      </c>
      <c r="N309" s="225"/>
      <c r="O309" s="194"/>
    </row>
    <row r="310" spans="1:15" s="45" customFormat="1" ht="33" customHeight="1">
      <c r="A310" s="188"/>
      <c r="B310" s="31" t="s">
        <v>34</v>
      </c>
      <c r="C310" s="32"/>
      <c r="D310" s="32"/>
      <c r="E310" s="32"/>
      <c r="F310" s="32"/>
      <c r="G310" s="36">
        <f t="shared" si="13"/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225"/>
      <c r="O310" s="194"/>
    </row>
    <row r="311" spans="1:15" s="45" customFormat="1" ht="33" customHeight="1">
      <c r="A311" s="189"/>
      <c r="B311" s="31" t="s">
        <v>35</v>
      </c>
      <c r="C311" s="32"/>
      <c r="D311" s="32"/>
      <c r="E311" s="32"/>
      <c r="F311" s="32"/>
      <c r="G311" s="36">
        <f t="shared" si="13"/>
        <v>0</v>
      </c>
      <c r="H311" s="36">
        <v>0</v>
      </c>
      <c r="I311" s="36">
        <v>0</v>
      </c>
      <c r="J311" s="36">
        <v>0</v>
      </c>
      <c r="K311" s="36">
        <v>0</v>
      </c>
      <c r="L311" s="36">
        <v>0</v>
      </c>
      <c r="M311" s="36">
        <v>0</v>
      </c>
      <c r="N311" s="226"/>
      <c r="O311" s="194"/>
    </row>
    <row r="312" spans="1:15" s="45" customFormat="1" ht="47.25" customHeight="1">
      <c r="A312" s="187" t="s">
        <v>250</v>
      </c>
      <c r="B312" s="35" t="s">
        <v>95</v>
      </c>
      <c r="C312" s="32"/>
      <c r="D312" s="32"/>
      <c r="E312" s="32"/>
      <c r="F312" s="32"/>
      <c r="G312" s="34" t="s">
        <v>8</v>
      </c>
      <c r="H312" s="34" t="s">
        <v>6</v>
      </c>
      <c r="I312" s="34" t="s">
        <v>6</v>
      </c>
      <c r="J312" s="34" t="s">
        <v>8</v>
      </c>
      <c r="K312" s="34" t="s">
        <v>8</v>
      </c>
      <c r="L312" s="34" t="s">
        <v>8</v>
      </c>
      <c r="M312" s="34" t="s">
        <v>8</v>
      </c>
      <c r="N312" s="38"/>
      <c r="O312" s="82"/>
    </row>
    <row r="313" spans="1:15" s="45" customFormat="1" ht="31.5">
      <c r="A313" s="188"/>
      <c r="B313" s="31" t="s">
        <v>28</v>
      </c>
      <c r="C313" s="32"/>
      <c r="D313" s="32"/>
      <c r="E313" s="32"/>
      <c r="F313" s="32"/>
      <c r="G313" s="34" t="s">
        <v>8</v>
      </c>
      <c r="H313" s="34" t="s">
        <v>6</v>
      </c>
      <c r="I313" s="34" t="s">
        <v>6</v>
      </c>
      <c r="J313" s="34" t="s">
        <v>6</v>
      </c>
      <c r="K313" s="34" t="s">
        <v>8</v>
      </c>
      <c r="L313" s="34" t="s">
        <v>8</v>
      </c>
      <c r="M313" s="34" t="s">
        <v>8</v>
      </c>
      <c r="N313" s="38"/>
      <c r="O313" s="82"/>
    </row>
    <row r="314" spans="1:15" s="45" customFormat="1" ht="31.5">
      <c r="A314" s="188"/>
      <c r="B314" s="31" t="s">
        <v>29</v>
      </c>
      <c r="C314" s="37"/>
      <c r="D314" s="37"/>
      <c r="E314" s="37"/>
      <c r="F314" s="33"/>
      <c r="G314" s="36">
        <f>H314+I314+J314+K314</f>
        <v>34.700000000000003</v>
      </c>
      <c r="H314" s="36">
        <f t="shared" ref="H314:J314" si="14">H315+H316+H317+H318</f>
        <v>0</v>
      </c>
      <c r="I314" s="36">
        <f t="shared" si="14"/>
        <v>34.700000000000003</v>
      </c>
      <c r="J314" s="36">
        <f t="shared" si="14"/>
        <v>0</v>
      </c>
      <c r="K314" s="36">
        <v>0</v>
      </c>
      <c r="L314" s="36">
        <v>0</v>
      </c>
      <c r="M314" s="36">
        <v>0</v>
      </c>
      <c r="N314" s="38"/>
      <c r="O314" s="82"/>
    </row>
    <row r="315" spans="1:15" s="45" customFormat="1" ht="31.5">
      <c r="A315" s="188"/>
      <c r="B315" s="31" t="s">
        <v>30</v>
      </c>
      <c r="C315" s="37" t="s">
        <v>31</v>
      </c>
      <c r="D315" s="37" t="s">
        <v>40</v>
      </c>
      <c r="E315" s="37" t="s">
        <v>73</v>
      </c>
      <c r="F315" s="33">
        <v>244</v>
      </c>
      <c r="G315" s="36">
        <f>SUM(H315:K315)</f>
        <v>34.700000000000003</v>
      </c>
      <c r="H315" s="36">
        <v>0</v>
      </c>
      <c r="I315" s="36">
        <v>34.700000000000003</v>
      </c>
      <c r="J315" s="36">
        <v>0</v>
      </c>
      <c r="K315" s="36">
        <v>0</v>
      </c>
      <c r="L315" s="36">
        <v>0</v>
      </c>
      <c r="M315" s="36">
        <v>0</v>
      </c>
      <c r="N315" s="38"/>
      <c r="O315" s="82"/>
    </row>
    <row r="316" spans="1:15" s="45" customFormat="1" ht="31.5">
      <c r="A316" s="188"/>
      <c r="B316" s="31" t="s">
        <v>33</v>
      </c>
      <c r="C316" s="32"/>
      <c r="D316" s="32"/>
      <c r="E316" s="32"/>
      <c r="F316" s="32"/>
      <c r="G316" s="36">
        <f t="shared" ref="G316:G318" si="15">H316+I316+J316+K316</f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0</v>
      </c>
      <c r="M316" s="36">
        <v>0</v>
      </c>
      <c r="N316" s="38"/>
      <c r="O316" s="82"/>
    </row>
    <row r="317" spans="1:15" s="45" customFormat="1" ht="22.5" customHeight="1">
      <c r="A317" s="188"/>
      <c r="B317" s="31" t="s">
        <v>34</v>
      </c>
      <c r="C317" s="32"/>
      <c r="D317" s="32"/>
      <c r="E317" s="32"/>
      <c r="F317" s="32"/>
      <c r="G317" s="36">
        <f t="shared" si="15"/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0</v>
      </c>
      <c r="M317" s="36">
        <v>0</v>
      </c>
      <c r="N317" s="38"/>
      <c r="O317" s="82"/>
    </row>
    <row r="318" spans="1:15" s="45" customFormat="1" ht="31.5">
      <c r="A318" s="189"/>
      <c r="B318" s="31" t="s">
        <v>35</v>
      </c>
      <c r="C318" s="32"/>
      <c r="D318" s="32"/>
      <c r="E318" s="32"/>
      <c r="F318" s="32"/>
      <c r="G318" s="36">
        <f t="shared" si="15"/>
        <v>0</v>
      </c>
      <c r="H318" s="36">
        <v>0</v>
      </c>
      <c r="I318" s="36">
        <v>0</v>
      </c>
      <c r="J318" s="36">
        <v>0</v>
      </c>
      <c r="K318" s="36">
        <v>0</v>
      </c>
      <c r="L318" s="36">
        <v>0</v>
      </c>
      <c r="M318" s="36">
        <v>0</v>
      </c>
      <c r="N318" s="38"/>
      <c r="O318" s="82"/>
    </row>
    <row r="319" spans="1:15" s="45" customFormat="1" ht="47.25">
      <c r="A319" s="187" t="s">
        <v>231</v>
      </c>
      <c r="B319" s="35" t="s">
        <v>95</v>
      </c>
      <c r="C319" s="32"/>
      <c r="D319" s="32"/>
      <c r="E319" s="32"/>
      <c r="F319" s="32"/>
      <c r="G319" s="41">
        <v>1</v>
      </c>
      <c r="H319" s="34" t="s">
        <v>6</v>
      </c>
      <c r="I319" s="34" t="s">
        <v>6</v>
      </c>
      <c r="J319" s="34" t="s">
        <v>8</v>
      </c>
      <c r="K319" s="41">
        <v>1</v>
      </c>
      <c r="L319" s="41">
        <v>1</v>
      </c>
      <c r="M319" s="41">
        <v>1</v>
      </c>
      <c r="N319" s="224" t="s">
        <v>93</v>
      </c>
      <c r="O319" s="82"/>
    </row>
    <row r="320" spans="1:15" s="45" customFormat="1" ht="31.5">
      <c r="A320" s="188"/>
      <c r="B320" s="35" t="s">
        <v>28</v>
      </c>
      <c r="C320" s="32"/>
      <c r="D320" s="32"/>
      <c r="E320" s="32"/>
      <c r="F320" s="32"/>
      <c r="G320" s="84">
        <v>100</v>
      </c>
      <c r="H320" s="36" t="s">
        <v>6</v>
      </c>
      <c r="I320" s="36" t="s">
        <v>6</v>
      </c>
      <c r="J320" s="36" t="s">
        <v>6</v>
      </c>
      <c r="K320" s="84">
        <v>100</v>
      </c>
      <c r="L320" s="36">
        <f>L321/L319</f>
        <v>100</v>
      </c>
      <c r="M320" s="36">
        <f>M321/M319</f>
        <v>100</v>
      </c>
      <c r="N320" s="225"/>
      <c r="O320" s="82"/>
    </row>
    <row r="321" spans="1:15" s="45" customFormat="1" ht="31.5">
      <c r="A321" s="188"/>
      <c r="B321" s="35" t="s">
        <v>29</v>
      </c>
      <c r="C321" s="33"/>
      <c r="D321" s="33"/>
      <c r="E321" s="33"/>
      <c r="F321" s="33"/>
      <c r="G321" s="36">
        <f>G322</f>
        <v>100</v>
      </c>
      <c r="H321" s="36">
        <f t="shared" ref="H321:K321" si="16">H322</f>
        <v>0</v>
      </c>
      <c r="I321" s="36">
        <f t="shared" si="16"/>
        <v>0</v>
      </c>
      <c r="J321" s="36">
        <f t="shared" si="16"/>
        <v>0</v>
      </c>
      <c r="K321" s="36">
        <f t="shared" si="16"/>
        <v>100</v>
      </c>
      <c r="L321" s="36">
        <f>L322</f>
        <v>100</v>
      </c>
      <c r="M321" s="36">
        <f>M322</f>
        <v>100</v>
      </c>
      <c r="N321" s="225"/>
      <c r="O321" s="82"/>
    </row>
    <row r="322" spans="1:15" s="45" customFormat="1" ht="31.5">
      <c r="A322" s="188"/>
      <c r="B322" s="35" t="s">
        <v>30</v>
      </c>
      <c r="C322" s="37" t="s">
        <v>31</v>
      </c>
      <c r="D322" s="37" t="s">
        <v>40</v>
      </c>
      <c r="E322" s="149" t="s">
        <v>287</v>
      </c>
      <c r="F322" s="33">
        <v>244</v>
      </c>
      <c r="G322" s="36">
        <v>100</v>
      </c>
      <c r="H322" s="36">
        <v>0</v>
      </c>
      <c r="I322" s="36">
        <v>0</v>
      </c>
      <c r="J322" s="36">
        <v>0</v>
      </c>
      <c r="K322" s="36">
        <v>100</v>
      </c>
      <c r="L322" s="36">
        <v>100</v>
      </c>
      <c r="M322" s="36">
        <v>100</v>
      </c>
      <c r="N322" s="225"/>
      <c r="O322" s="82"/>
    </row>
    <row r="323" spans="1:15" s="45" customFormat="1" ht="31.5">
      <c r="A323" s="188"/>
      <c r="B323" s="35" t="s">
        <v>33</v>
      </c>
      <c r="C323" s="33"/>
      <c r="D323" s="33"/>
      <c r="E323" s="33"/>
      <c r="F323" s="33"/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0</v>
      </c>
      <c r="M323" s="36">
        <v>0</v>
      </c>
      <c r="N323" s="225"/>
      <c r="O323" s="82"/>
    </row>
    <row r="324" spans="1:15" s="45" customFormat="1" ht="31.5">
      <c r="A324" s="188"/>
      <c r="B324" s="31" t="s">
        <v>34</v>
      </c>
      <c r="C324" s="33"/>
      <c r="D324" s="33"/>
      <c r="E324" s="33"/>
      <c r="F324" s="33"/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6">
        <v>0</v>
      </c>
      <c r="M324" s="36">
        <v>0</v>
      </c>
      <c r="N324" s="225"/>
      <c r="O324" s="82"/>
    </row>
    <row r="325" spans="1:15" s="45" customFormat="1" ht="31.5">
      <c r="A325" s="189"/>
      <c r="B325" s="35" t="s">
        <v>35</v>
      </c>
      <c r="C325" s="33"/>
      <c r="D325" s="33"/>
      <c r="E325" s="33"/>
      <c r="F325" s="33"/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0</v>
      </c>
      <c r="M325" s="36">
        <v>0</v>
      </c>
      <c r="N325" s="226"/>
      <c r="O325" s="82"/>
    </row>
    <row r="326" spans="1:15" s="45" customFormat="1" ht="31.5">
      <c r="A326" s="187" t="s">
        <v>235</v>
      </c>
      <c r="B326" s="31" t="s">
        <v>96</v>
      </c>
      <c r="C326" s="33"/>
      <c r="D326" s="33"/>
      <c r="E326" s="33"/>
      <c r="F326" s="33"/>
      <c r="G326" s="41">
        <v>1</v>
      </c>
      <c r="H326" s="36" t="s">
        <v>6</v>
      </c>
      <c r="I326" s="36" t="s">
        <v>6</v>
      </c>
      <c r="J326" s="36" t="s">
        <v>8</v>
      </c>
      <c r="K326" s="41">
        <v>1</v>
      </c>
      <c r="L326" s="41">
        <v>1</v>
      </c>
      <c r="M326" s="41">
        <v>1</v>
      </c>
      <c r="N326" s="224" t="s">
        <v>74</v>
      </c>
      <c r="O326" s="82"/>
    </row>
    <row r="327" spans="1:15" s="45" customFormat="1" ht="31.5">
      <c r="A327" s="188"/>
      <c r="B327" s="35" t="s">
        <v>28</v>
      </c>
      <c r="C327" s="33"/>
      <c r="D327" s="33"/>
      <c r="E327" s="33"/>
      <c r="F327" s="33"/>
      <c r="G327" s="36">
        <f>G328/G326</f>
        <v>100</v>
      </c>
      <c r="H327" s="36" t="s">
        <v>6</v>
      </c>
      <c r="I327" s="36" t="s">
        <v>6</v>
      </c>
      <c r="J327" s="36" t="s">
        <v>8</v>
      </c>
      <c r="K327" s="36">
        <f t="shared" ref="K327" si="17">K328/K326</f>
        <v>100</v>
      </c>
      <c r="L327" s="36">
        <f>L328/L326</f>
        <v>100</v>
      </c>
      <c r="M327" s="36">
        <f>M328/M326</f>
        <v>100</v>
      </c>
      <c r="N327" s="225"/>
      <c r="O327" s="82"/>
    </row>
    <row r="328" spans="1:15" s="45" customFormat="1" ht="31.5">
      <c r="A328" s="188"/>
      <c r="B328" s="35" t="s">
        <v>29</v>
      </c>
      <c r="C328" s="33"/>
      <c r="D328" s="33"/>
      <c r="E328" s="33"/>
      <c r="F328" s="33"/>
      <c r="G328" s="36">
        <f>G329</f>
        <v>100</v>
      </c>
      <c r="H328" s="36">
        <f t="shared" ref="H328:K328" si="18">H329</f>
        <v>0</v>
      </c>
      <c r="I328" s="36">
        <f t="shared" si="18"/>
        <v>0</v>
      </c>
      <c r="J328" s="36">
        <f t="shared" si="18"/>
        <v>0</v>
      </c>
      <c r="K328" s="36">
        <f t="shared" si="18"/>
        <v>100</v>
      </c>
      <c r="L328" s="36">
        <f>L329</f>
        <v>100</v>
      </c>
      <c r="M328" s="36">
        <f>M329</f>
        <v>100</v>
      </c>
      <c r="N328" s="225"/>
      <c r="O328" s="82"/>
    </row>
    <row r="329" spans="1:15" s="45" customFormat="1" ht="31.5">
      <c r="A329" s="188"/>
      <c r="B329" s="35" t="s">
        <v>30</v>
      </c>
      <c r="C329" s="37" t="s">
        <v>31</v>
      </c>
      <c r="D329" s="37" t="s">
        <v>40</v>
      </c>
      <c r="E329" s="149" t="s">
        <v>287</v>
      </c>
      <c r="F329" s="33">
        <v>244</v>
      </c>
      <c r="G329" s="36">
        <v>100</v>
      </c>
      <c r="H329" s="36">
        <v>0</v>
      </c>
      <c r="I329" s="36">
        <v>0</v>
      </c>
      <c r="J329" s="36">
        <v>0</v>
      </c>
      <c r="K329" s="36">
        <v>100</v>
      </c>
      <c r="L329" s="36">
        <v>100</v>
      </c>
      <c r="M329" s="36">
        <v>100</v>
      </c>
      <c r="N329" s="225"/>
      <c r="O329" s="82"/>
    </row>
    <row r="330" spans="1:15" s="45" customFormat="1" ht="31.5">
      <c r="A330" s="188"/>
      <c r="B330" s="35" t="s">
        <v>33</v>
      </c>
      <c r="C330" s="33"/>
      <c r="D330" s="33"/>
      <c r="E330" s="33"/>
      <c r="F330" s="33"/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0</v>
      </c>
      <c r="M330" s="36">
        <v>0</v>
      </c>
      <c r="N330" s="225"/>
      <c r="O330" s="82"/>
    </row>
    <row r="331" spans="1:15" s="45" customFormat="1" ht="31.5">
      <c r="A331" s="188"/>
      <c r="B331" s="31" t="s">
        <v>34</v>
      </c>
      <c r="C331" s="33"/>
      <c r="D331" s="33"/>
      <c r="E331" s="33"/>
      <c r="F331" s="33"/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6">
        <v>0</v>
      </c>
      <c r="M331" s="36">
        <v>0</v>
      </c>
      <c r="N331" s="225"/>
      <c r="O331" s="82"/>
    </row>
    <row r="332" spans="1:15" s="45" customFormat="1" ht="31.5">
      <c r="A332" s="189"/>
      <c r="B332" s="35" t="s">
        <v>35</v>
      </c>
      <c r="C332" s="33"/>
      <c r="D332" s="33"/>
      <c r="E332" s="33"/>
      <c r="F332" s="33"/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6">
        <v>0</v>
      </c>
      <c r="M332" s="36">
        <v>0</v>
      </c>
      <c r="N332" s="226"/>
      <c r="O332" s="82"/>
    </row>
    <row r="333" spans="1:15" s="45" customFormat="1" ht="31.5">
      <c r="A333" s="187" t="s">
        <v>232</v>
      </c>
      <c r="B333" s="31" t="s">
        <v>96</v>
      </c>
      <c r="C333" s="33"/>
      <c r="D333" s="33"/>
      <c r="E333" s="33"/>
      <c r="F333" s="33"/>
      <c r="G333" s="41">
        <v>1</v>
      </c>
      <c r="H333" s="36" t="s">
        <v>6</v>
      </c>
      <c r="I333" s="36" t="s">
        <v>6</v>
      </c>
      <c r="J333" s="36" t="s">
        <v>6</v>
      </c>
      <c r="K333" s="41">
        <v>1</v>
      </c>
      <c r="L333" s="41">
        <v>0</v>
      </c>
      <c r="M333" s="41">
        <v>0</v>
      </c>
      <c r="N333" s="224" t="s">
        <v>74</v>
      </c>
      <c r="O333" s="82"/>
    </row>
    <row r="334" spans="1:15" s="45" customFormat="1" ht="31.5">
      <c r="A334" s="188"/>
      <c r="B334" s="35" t="s">
        <v>28</v>
      </c>
      <c r="C334" s="33"/>
      <c r="D334" s="33"/>
      <c r="E334" s="33"/>
      <c r="F334" s="33"/>
      <c r="G334" s="36">
        <f>G335/G333</f>
        <v>192.7</v>
      </c>
      <c r="H334" s="87" t="s">
        <v>6</v>
      </c>
      <c r="I334" s="87" t="s">
        <v>6</v>
      </c>
      <c r="J334" s="87" t="s">
        <v>6</v>
      </c>
      <c r="K334" s="36">
        <f t="shared" ref="K334" si="19">K335/K333</f>
        <v>192.7</v>
      </c>
      <c r="L334" s="36">
        <v>0</v>
      </c>
      <c r="M334" s="36">
        <v>0</v>
      </c>
      <c r="N334" s="225"/>
      <c r="O334" s="82"/>
    </row>
    <row r="335" spans="1:15" s="45" customFormat="1" ht="31.5">
      <c r="A335" s="188"/>
      <c r="B335" s="35" t="s">
        <v>29</v>
      </c>
      <c r="C335" s="33"/>
      <c r="D335" s="33"/>
      <c r="E335" s="33"/>
      <c r="F335" s="33"/>
      <c r="G335" s="36">
        <f>G336</f>
        <v>192.7</v>
      </c>
      <c r="H335" s="36">
        <f t="shared" ref="H335:K335" si="20">H336</f>
        <v>0</v>
      </c>
      <c r="I335" s="36">
        <f t="shared" si="20"/>
        <v>0</v>
      </c>
      <c r="J335" s="36">
        <f t="shared" si="20"/>
        <v>0</v>
      </c>
      <c r="K335" s="36">
        <f t="shared" si="20"/>
        <v>192.7</v>
      </c>
      <c r="L335" s="36">
        <v>0</v>
      </c>
      <c r="M335" s="36">
        <v>0</v>
      </c>
      <c r="N335" s="225"/>
      <c r="O335" s="82"/>
    </row>
    <row r="336" spans="1:15" s="45" customFormat="1" ht="31.5">
      <c r="A336" s="188"/>
      <c r="B336" s="35" t="s">
        <v>30</v>
      </c>
      <c r="C336" s="37" t="s">
        <v>31</v>
      </c>
      <c r="D336" s="37" t="s">
        <v>40</v>
      </c>
      <c r="E336" s="37" t="s">
        <v>73</v>
      </c>
      <c r="F336" s="33">
        <v>244</v>
      </c>
      <c r="G336" s="36">
        <v>192.7</v>
      </c>
      <c r="H336" s="36">
        <v>0</v>
      </c>
      <c r="I336" s="36">
        <v>0</v>
      </c>
      <c r="J336" s="36">
        <v>0</v>
      </c>
      <c r="K336" s="36">
        <v>192.7</v>
      </c>
      <c r="L336" s="36">
        <v>0</v>
      </c>
      <c r="M336" s="36">
        <v>0</v>
      </c>
      <c r="N336" s="225"/>
      <c r="O336" s="82"/>
    </row>
    <row r="337" spans="1:17" s="45" customFormat="1" ht="31.5">
      <c r="A337" s="188"/>
      <c r="B337" s="35" t="s">
        <v>33</v>
      </c>
      <c r="C337" s="33"/>
      <c r="D337" s="33"/>
      <c r="E337" s="33"/>
      <c r="F337" s="33"/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6">
        <v>0</v>
      </c>
      <c r="M337" s="36">
        <v>0</v>
      </c>
      <c r="N337" s="225"/>
      <c r="O337" s="82"/>
    </row>
    <row r="338" spans="1:17" s="45" customFormat="1" ht="22.5" customHeight="1">
      <c r="A338" s="188"/>
      <c r="B338" s="31" t="s">
        <v>34</v>
      </c>
      <c r="C338" s="33"/>
      <c r="D338" s="33"/>
      <c r="E338" s="33"/>
      <c r="F338" s="33"/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6">
        <v>0</v>
      </c>
      <c r="M338" s="36">
        <v>0</v>
      </c>
      <c r="N338" s="225"/>
      <c r="O338" s="82"/>
    </row>
    <row r="339" spans="1:17" s="45" customFormat="1" ht="31.5">
      <c r="A339" s="189"/>
      <c r="B339" s="35" t="s">
        <v>35</v>
      </c>
      <c r="C339" s="33"/>
      <c r="D339" s="33"/>
      <c r="E339" s="33"/>
      <c r="F339" s="33"/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6">
        <v>0</v>
      </c>
      <c r="M339" s="36">
        <v>0</v>
      </c>
      <c r="N339" s="226"/>
      <c r="O339" s="82"/>
    </row>
    <row r="340" spans="1:17" s="45" customFormat="1" ht="63" hidden="1" customHeight="1">
      <c r="A340" s="78" t="s">
        <v>233</v>
      </c>
      <c r="B340" s="49" t="s">
        <v>97</v>
      </c>
      <c r="C340" s="48"/>
      <c r="D340" s="48"/>
      <c r="E340" s="48"/>
      <c r="F340" s="48"/>
      <c r="G340" s="44">
        <v>22</v>
      </c>
      <c r="H340" s="54" t="s">
        <v>6</v>
      </c>
      <c r="I340" s="54" t="s">
        <v>6</v>
      </c>
      <c r="J340" s="54" t="s">
        <v>6</v>
      </c>
      <c r="K340" s="44">
        <v>22</v>
      </c>
      <c r="L340" s="44">
        <v>0</v>
      </c>
      <c r="M340" s="44">
        <v>0</v>
      </c>
      <c r="N340" s="78" t="s">
        <v>74</v>
      </c>
      <c r="O340" s="230"/>
    </row>
    <row r="341" spans="1:17" s="45" customFormat="1" ht="31.5" hidden="1" customHeight="1">
      <c r="A341" s="85"/>
      <c r="B341" s="42" t="s">
        <v>28</v>
      </c>
      <c r="C341" s="48"/>
      <c r="D341" s="48"/>
      <c r="E341" s="48"/>
      <c r="F341" s="48"/>
      <c r="G341" s="44">
        <v>40.909999999999997</v>
      </c>
      <c r="H341" s="54" t="s">
        <v>6</v>
      </c>
      <c r="I341" s="54" t="s">
        <v>6</v>
      </c>
      <c r="J341" s="54" t="s">
        <v>6</v>
      </c>
      <c r="K341" s="46">
        <f t="shared" ref="K341" si="21">K342/K340</f>
        <v>43.768636363636361</v>
      </c>
      <c r="L341" s="44">
        <v>0</v>
      </c>
      <c r="M341" s="44">
        <v>0</v>
      </c>
      <c r="N341" s="86"/>
      <c r="O341" s="231"/>
    </row>
    <row r="342" spans="1:17" s="45" customFormat="1" ht="31.5" hidden="1" customHeight="1">
      <c r="A342" s="85"/>
      <c r="B342" s="42" t="s">
        <v>29</v>
      </c>
      <c r="C342" s="48"/>
      <c r="D342" s="48"/>
      <c r="E342" s="48"/>
      <c r="F342" s="48"/>
      <c r="G342" s="44" t="e">
        <f>H342+I342+J342+K342</f>
        <v>#VALUE!</v>
      </c>
      <c r="H342" s="44" t="e">
        <f>H343+H344+H345+H346</f>
        <v>#VALUE!</v>
      </c>
      <c r="I342" s="44">
        <v>0</v>
      </c>
      <c r="J342" s="44" t="e">
        <f t="shared" ref="J342:M342" si="22">J343+J344+J345+J346</f>
        <v>#VALUE!</v>
      </c>
      <c r="K342" s="44">
        <f t="shared" si="22"/>
        <v>962.91</v>
      </c>
      <c r="L342" s="44">
        <f t="shared" si="22"/>
        <v>62.909090909090907</v>
      </c>
      <c r="M342" s="44">
        <f t="shared" si="22"/>
        <v>60</v>
      </c>
      <c r="N342" s="86"/>
      <c r="O342" s="231"/>
    </row>
    <row r="343" spans="1:17" s="45" customFormat="1" ht="31.5" hidden="1" customHeight="1">
      <c r="A343" s="85"/>
      <c r="B343" s="42" t="s">
        <v>30</v>
      </c>
      <c r="C343" s="47" t="s">
        <v>31</v>
      </c>
      <c r="D343" s="47" t="s">
        <v>40</v>
      </c>
      <c r="E343" s="47" t="s">
        <v>73</v>
      </c>
      <c r="F343" s="48">
        <v>244</v>
      </c>
      <c r="G343" s="44">
        <f>H343+I343+J343+K343</f>
        <v>900</v>
      </c>
      <c r="H343" s="44">
        <v>0</v>
      </c>
      <c r="I343" s="44">
        <v>0</v>
      </c>
      <c r="J343" s="44">
        <v>0</v>
      </c>
      <c r="K343" s="44">
        <v>900</v>
      </c>
      <c r="L343" s="44">
        <v>0</v>
      </c>
      <c r="M343" s="44">
        <v>0</v>
      </c>
      <c r="N343" s="86"/>
      <c r="O343" s="231"/>
    </row>
    <row r="344" spans="1:17" s="45" customFormat="1" ht="31.5" hidden="1" customHeight="1">
      <c r="A344" s="85"/>
      <c r="B344" s="42" t="s">
        <v>33</v>
      </c>
      <c r="C344" s="48"/>
      <c r="D344" s="48"/>
      <c r="E344" s="48"/>
      <c r="F344" s="48"/>
      <c r="G344" s="44">
        <v>0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  <c r="N344" s="86"/>
      <c r="O344" s="231"/>
    </row>
    <row r="345" spans="1:17" s="45" customFormat="1" ht="66.75" customHeight="1">
      <c r="A345" s="222" t="s">
        <v>233</v>
      </c>
      <c r="B345" s="31" t="s">
        <v>97</v>
      </c>
      <c r="C345" s="33"/>
      <c r="D345" s="33"/>
      <c r="E345" s="33"/>
      <c r="F345" s="33"/>
      <c r="G345" s="41">
        <v>22</v>
      </c>
      <c r="H345" s="41" t="s">
        <v>6</v>
      </c>
      <c r="I345" s="41" t="s">
        <v>6</v>
      </c>
      <c r="J345" s="41" t="s">
        <v>6</v>
      </c>
      <c r="K345" s="41">
        <v>22</v>
      </c>
      <c r="L345" s="41">
        <v>22</v>
      </c>
      <c r="M345" s="41">
        <v>20</v>
      </c>
      <c r="N345" s="83" t="s">
        <v>74</v>
      </c>
      <c r="O345" s="231"/>
    </row>
    <row r="346" spans="1:17" s="45" customFormat="1" ht="34.5" customHeight="1">
      <c r="A346" s="222"/>
      <c r="B346" s="35" t="s">
        <v>28</v>
      </c>
      <c r="C346" s="33"/>
      <c r="D346" s="33"/>
      <c r="E346" s="33"/>
      <c r="F346" s="33"/>
      <c r="G346" s="36">
        <v>40.9</v>
      </c>
      <c r="H346" s="36" t="s">
        <v>6</v>
      </c>
      <c r="I346" s="36" t="s">
        <v>6</v>
      </c>
      <c r="J346" s="36" t="s">
        <v>6</v>
      </c>
      <c r="K346" s="36">
        <v>40.909999999999997</v>
      </c>
      <c r="L346" s="36">
        <f>L347/L345</f>
        <v>40.909090909090907</v>
      </c>
      <c r="M346" s="36">
        <f>M347/M345</f>
        <v>40</v>
      </c>
      <c r="N346" s="80"/>
      <c r="O346" s="231"/>
    </row>
    <row r="347" spans="1:17" s="45" customFormat="1" ht="31.5">
      <c r="A347" s="222"/>
      <c r="B347" s="35" t="s">
        <v>29</v>
      </c>
      <c r="C347" s="33"/>
      <c r="D347" s="33"/>
      <c r="E347" s="33"/>
      <c r="F347" s="33"/>
      <c r="G347" s="36">
        <v>900</v>
      </c>
      <c r="H347" s="36">
        <v>0</v>
      </c>
      <c r="I347" s="36">
        <v>0</v>
      </c>
      <c r="J347" s="36">
        <v>0</v>
      </c>
      <c r="K347" s="36">
        <v>900</v>
      </c>
      <c r="L347" s="36">
        <f>L348</f>
        <v>900</v>
      </c>
      <c r="M347" s="36">
        <f>M348</f>
        <v>800</v>
      </c>
      <c r="N347" s="80"/>
      <c r="O347" s="231"/>
    </row>
    <row r="348" spans="1:17" s="45" customFormat="1" ht="43.5" customHeight="1">
      <c r="A348" s="222"/>
      <c r="B348" s="35" t="s">
        <v>30</v>
      </c>
      <c r="C348" s="37" t="s">
        <v>31</v>
      </c>
      <c r="D348" s="37" t="s">
        <v>40</v>
      </c>
      <c r="E348" s="149" t="s">
        <v>287</v>
      </c>
      <c r="F348" s="33">
        <v>244</v>
      </c>
      <c r="G348" s="36">
        <v>900</v>
      </c>
      <c r="H348" s="36">
        <v>0</v>
      </c>
      <c r="I348" s="36">
        <v>0</v>
      </c>
      <c r="J348" s="36">
        <v>0</v>
      </c>
      <c r="K348" s="36">
        <v>900</v>
      </c>
      <c r="L348" s="36">
        <v>900</v>
      </c>
      <c r="M348" s="36">
        <v>800</v>
      </c>
      <c r="N348" s="80"/>
      <c r="O348" s="231"/>
    </row>
    <row r="349" spans="1:17" s="45" customFormat="1" ht="31.5">
      <c r="A349" s="222"/>
      <c r="B349" s="35" t="s">
        <v>33</v>
      </c>
      <c r="C349" s="32"/>
      <c r="D349" s="32"/>
      <c r="E349" s="32"/>
      <c r="F349" s="32"/>
      <c r="G349" s="36">
        <v>0</v>
      </c>
      <c r="H349" s="36">
        <v>0</v>
      </c>
      <c r="I349" s="36">
        <v>0</v>
      </c>
      <c r="J349" s="36">
        <v>0</v>
      </c>
      <c r="K349" s="36">
        <v>0</v>
      </c>
      <c r="L349" s="36">
        <v>0</v>
      </c>
      <c r="M349" s="36">
        <v>0</v>
      </c>
      <c r="N349" s="80"/>
      <c r="O349" s="231"/>
    </row>
    <row r="350" spans="1:17" s="45" customFormat="1" ht="25.5" customHeight="1">
      <c r="A350" s="222"/>
      <c r="B350" s="31" t="s">
        <v>34</v>
      </c>
      <c r="C350" s="32"/>
      <c r="D350" s="32"/>
      <c r="E350" s="32"/>
      <c r="F350" s="32"/>
      <c r="G350" s="36">
        <v>0</v>
      </c>
      <c r="H350" s="36">
        <v>0</v>
      </c>
      <c r="I350" s="36">
        <v>0</v>
      </c>
      <c r="J350" s="36">
        <v>0</v>
      </c>
      <c r="K350" s="36">
        <v>0</v>
      </c>
      <c r="L350" s="36">
        <v>0</v>
      </c>
      <c r="M350" s="36">
        <v>0</v>
      </c>
      <c r="N350" s="80"/>
      <c r="O350" s="231"/>
    </row>
    <row r="351" spans="1:17" s="45" customFormat="1" ht="31.5">
      <c r="A351" s="223"/>
      <c r="B351" s="35" t="s">
        <v>35</v>
      </c>
      <c r="C351" s="32"/>
      <c r="D351" s="32"/>
      <c r="E351" s="32"/>
      <c r="F351" s="32"/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81"/>
      <c r="O351" s="232"/>
    </row>
    <row r="352" spans="1:17" s="45" customFormat="1" ht="63">
      <c r="A352" s="187" t="s">
        <v>236</v>
      </c>
      <c r="B352" s="31" t="s">
        <v>97</v>
      </c>
      <c r="C352" s="33"/>
      <c r="D352" s="33"/>
      <c r="E352" s="33"/>
      <c r="F352" s="33"/>
      <c r="G352" s="34" t="s">
        <v>8</v>
      </c>
      <c r="H352" s="88" t="s">
        <v>6</v>
      </c>
      <c r="I352" s="88" t="s">
        <v>6</v>
      </c>
      <c r="J352" s="88" t="s">
        <v>6</v>
      </c>
      <c r="K352" s="34" t="s">
        <v>8</v>
      </c>
      <c r="L352" s="34" t="s">
        <v>8</v>
      </c>
      <c r="M352" s="34" t="s">
        <v>8</v>
      </c>
      <c r="N352" s="80"/>
      <c r="O352" s="89"/>
      <c r="P352" s="50"/>
      <c r="Q352" s="51"/>
    </row>
    <row r="353" spans="1:17" s="45" customFormat="1" ht="31.5">
      <c r="A353" s="188"/>
      <c r="B353" s="35" t="s">
        <v>28</v>
      </c>
      <c r="C353" s="33"/>
      <c r="D353" s="33"/>
      <c r="E353" s="33"/>
      <c r="F353" s="33"/>
      <c r="G353" s="34" t="s">
        <v>8</v>
      </c>
      <c r="H353" s="88" t="s">
        <v>6</v>
      </c>
      <c r="I353" s="88" t="s">
        <v>6</v>
      </c>
      <c r="J353" s="88" t="s">
        <v>6</v>
      </c>
      <c r="K353" s="36" t="s">
        <v>8</v>
      </c>
      <c r="L353" s="34" t="s">
        <v>8</v>
      </c>
      <c r="M353" s="34" t="s">
        <v>8</v>
      </c>
      <c r="N353" s="80"/>
      <c r="O353" s="89"/>
      <c r="P353" s="50"/>
      <c r="Q353" s="51"/>
    </row>
    <row r="354" spans="1:17" s="45" customFormat="1" ht="31.5">
      <c r="A354" s="188"/>
      <c r="B354" s="35" t="s">
        <v>29</v>
      </c>
      <c r="C354" s="33"/>
      <c r="D354" s="33"/>
      <c r="E354" s="33"/>
      <c r="F354" s="33"/>
      <c r="G354" s="36">
        <f>H354+I354+J354+K354</f>
        <v>156.19999999999999</v>
      </c>
      <c r="H354" s="36">
        <f>H355+H356+H357+H358</f>
        <v>0</v>
      </c>
      <c r="I354" s="36">
        <f t="shared" ref="I354:M354" si="23">I355+I356+I357+I358</f>
        <v>156.19999999999999</v>
      </c>
      <c r="J354" s="36">
        <f t="shared" si="23"/>
        <v>0</v>
      </c>
      <c r="K354" s="36">
        <v>0</v>
      </c>
      <c r="L354" s="36">
        <f t="shared" si="23"/>
        <v>0</v>
      </c>
      <c r="M354" s="36">
        <f t="shared" si="23"/>
        <v>0</v>
      </c>
      <c r="N354" s="80"/>
      <c r="O354" s="89"/>
    </row>
    <row r="355" spans="1:17" s="45" customFormat="1" ht="31.5">
      <c r="A355" s="188"/>
      <c r="B355" s="35" t="s">
        <v>30</v>
      </c>
      <c r="C355" s="37" t="s">
        <v>31</v>
      </c>
      <c r="D355" s="37" t="s">
        <v>40</v>
      </c>
      <c r="E355" s="37" t="s">
        <v>73</v>
      </c>
      <c r="F355" s="33">
        <v>244</v>
      </c>
      <c r="G355" s="36">
        <f>SUM(H355:K355)</f>
        <v>156.19999999999999</v>
      </c>
      <c r="H355" s="36">
        <v>0</v>
      </c>
      <c r="I355" s="36">
        <v>156.19999999999999</v>
      </c>
      <c r="J355" s="36">
        <v>0</v>
      </c>
      <c r="K355" s="36">
        <v>0</v>
      </c>
      <c r="L355" s="36">
        <v>0</v>
      </c>
      <c r="M355" s="36">
        <v>0</v>
      </c>
      <c r="N355" s="80"/>
      <c r="O355" s="89"/>
    </row>
    <row r="356" spans="1:17" s="45" customFormat="1" ht="31.5">
      <c r="A356" s="188"/>
      <c r="B356" s="35" t="s">
        <v>33</v>
      </c>
      <c r="C356" s="33"/>
      <c r="D356" s="33"/>
      <c r="E356" s="33"/>
      <c r="F356" s="33"/>
      <c r="G356" s="36">
        <v>0</v>
      </c>
      <c r="H356" s="36">
        <v>0</v>
      </c>
      <c r="I356" s="36">
        <v>0</v>
      </c>
      <c r="J356" s="36">
        <v>0</v>
      </c>
      <c r="K356" s="36">
        <v>0</v>
      </c>
      <c r="L356" s="36">
        <v>0</v>
      </c>
      <c r="M356" s="36">
        <v>0</v>
      </c>
      <c r="N356" s="80"/>
      <c r="O356" s="89"/>
    </row>
    <row r="357" spans="1:17" s="45" customFormat="1" ht="31.5">
      <c r="A357" s="188"/>
      <c r="B357" s="31" t="s">
        <v>34</v>
      </c>
      <c r="C357" s="33"/>
      <c r="D357" s="33"/>
      <c r="E357" s="33"/>
      <c r="F357" s="33"/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6">
        <v>0</v>
      </c>
      <c r="M357" s="36">
        <v>0</v>
      </c>
      <c r="N357" s="80"/>
      <c r="O357" s="89"/>
    </row>
    <row r="358" spans="1:17" s="45" customFormat="1" ht="31.5">
      <c r="A358" s="189"/>
      <c r="B358" s="35" t="s">
        <v>35</v>
      </c>
      <c r="C358" s="33"/>
      <c r="D358" s="33"/>
      <c r="E358" s="33"/>
      <c r="F358" s="33"/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0</v>
      </c>
      <c r="M358" s="36">
        <v>0</v>
      </c>
      <c r="N358" s="80"/>
      <c r="O358" s="90"/>
    </row>
    <row r="359" spans="1:17" s="45" customFormat="1" ht="31.5">
      <c r="A359" s="187" t="s">
        <v>264</v>
      </c>
      <c r="B359" s="31" t="s">
        <v>96</v>
      </c>
      <c r="C359" s="33"/>
      <c r="D359" s="33"/>
      <c r="E359" s="33"/>
      <c r="F359" s="33"/>
      <c r="G359" s="41">
        <v>0</v>
      </c>
      <c r="H359" s="41">
        <v>0</v>
      </c>
      <c r="I359" s="41">
        <v>0</v>
      </c>
      <c r="J359" s="41">
        <v>0</v>
      </c>
      <c r="K359" s="41">
        <v>0</v>
      </c>
      <c r="L359" s="41">
        <v>1</v>
      </c>
      <c r="M359" s="41">
        <v>1</v>
      </c>
      <c r="N359" s="224" t="s">
        <v>74</v>
      </c>
      <c r="O359" s="193" t="s">
        <v>265</v>
      </c>
    </row>
    <row r="360" spans="1:17" s="45" customFormat="1" ht="31.5">
      <c r="A360" s="188"/>
      <c r="B360" s="35" t="s">
        <v>28</v>
      </c>
      <c r="C360" s="33"/>
      <c r="D360" s="33"/>
      <c r="E360" s="33"/>
      <c r="F360" s="33"/>
      <c r="G360" s="36">
        <v>0</v>
      </c>
      <c r="H360" s="36">
        <v>0</v>
      </c>
      <c r="I360" s="36">
        <v>0</v>
      </c>
      <c r="J360" s="36">
        <v>0</v>
      </c>
      <c r="K360" s="36">
        <v>0</v>
      </c>
      <c r="L360" s="36">
        <v>200</v>
      </c>
      <c r="M360" s="36">
        <v>200</v>
      </c>
      <c r="N360" s="225"/>
      <c r="O360" s="194"/>
    </row>
    <row r="361" spans="1:17" s="45" customFormat="1" ht="31.5">
      <c r="A361" s="188"/>
      <c r="B361" s="35" t="s">
        <v>29</v>
      </c>
      <c r="C361" s="33"/>
      <c r="D361" s="33"/>
      <c r="E361" s="33"/>
      <c r="F361" s="33"/>
      <c r="G361" s="36">
        <f>G362</f>
        <v>0</v>
      </c>
      <c r="H361" s="36">
        <v>0</v>
      </c>
      <c r="I361" s="36">
        <v>0</v>
      </c>
      <c r="J361" s="36">
        <f>J362</f>
        <v>0</v>
      </c>
      <c r="K361" s="36">
        <f>K362</f>
        <v>0</v>
      </c>
      <c r="L361" s="36">
        <f>L362</f>
        <v>200</v>
      </c>
      <c r="M361" s="36">
        <f>M362</f>
        <v>200</v>
      </c>
      <c r="N361" s="225"/>
      <c r="O361" s="194"/>
    </row>
    <row r="362" spans="1:17" s="45" customFormat="1" ht="22.5" customHeight="1">
      <c r="A362" s="188"/>
      <c r="B362" s="35" t="s">
        <v>30</v>
      </c>
      <c r="C362" s="37" t="s">
        <v>31</v>
      </c>
      <c r="D362" s="37" t="s">
        <v>40</v>
      </c>
      <c r="E362" s="149" t="s">
        <v>289</v>
      </c>
      <c r="F362" s="33">
        <v>244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6">
        <v>200</v>
      </c>
      <c r="M362" s="36">
        <v>200</v>
      </c>
      <c r="N362" s="225"/>
      <c r="O362" s="194"/>
    </row>
    <row r="363" spans="1:17" s="45" customFormat="1" ht="31.5">
      <c r="A363" s="188"/>
      <c r="B363" s="35" t="s">
        <v>33</v>
      </c>
      <c r="C363" s="33"/>
      <c r="D363" s="33"/>
      <c r="E363" s="33"/>
      <c r="F363" s="33"/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6">
        <v>0</v>
      </c>
      <c r="M363" s="36">
        <v>0</v>
      </c>
      <c r="N363" s="225"/>
      <c r="O363" s="194"/>
    </row>
    <row r="364" spans="1:17" s="45" customFormat="1" ht="31.5">
      <c r="A364" s="188"/>
      <c r="B364" s="31" t="s">
        <v>34</v>
      </c>
      <c r="C364" s="33"/>
      <c r="D364" s="33"/>
      <c r="E364" s="33"/>
      <c r="F364" s="33"/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6">
        <v>0</v>
      </c>
      <c r="M364" s="36">
        <v>0</v>
      </c>
      <c r="N364" s="225"/>
      <c r="O364" s="194"/>
    </row>
    <row r="365" spans="1:17" s="45" customFormat="1" ht="21.75" customHeight="1">
      <c r="A365" s="189"/>
      <c r="B365" s="35" t="s">
        <v>35</v>
      </c>
      <c r="C365" s="33"/>
      <c r="D365" s="33"/>
      <c r="E365" s="33"/>
      <c r="F365" s="33"/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6">
        <v>0</v>
      </c>
      <c r="M365" s="36">
        <v>0</v>
      </c>
      <c r="N365" s="226"/>
      <c r="O365" s="195"/>
    </row>
    <row r="366" spans="1:17" s="45" customFormat="1" ht="31.5">
      <c r="A366" s="233" t="s">
        <v>98</v>
      </c>
      <c r="B366" s="91" t="s">
        <v>29</v>
      </c>
      <c r="C366" s="92"/>
      <c r="D366" s="92"/>
      <c r="E366" s="92"/>
      <c r="F366" s="92"/>
      <c r="G366" s="93">
        <f>G367+G368+G369+G370</f>
        <v>5220.6000000000004</v>
      </c>
      <c r="H366" s="93">
        <f t="shared" ref="H366:M366" si="24">H367+H368+H369+H370</f>
        <v>0</v>
      </c>
      <c r="I366" s="93">
        <f t="shared" si="24"/>
        <v>190.89999999999998</v>
      </c>
      <c r="J366" s="93">
        <f t="shared" si="24"/>
        <v>0</v>
      </c>
      <c r="K366" s="93">
        <f t="shared" si="24"/>
        <v>5029.7</v>
      </c>
      <c r="L366" s="93">
        <f t="shared" si="24"/>
        <v>5283.8</v>
      </c>
      <c r="M366" s="94">
        <f t="shared" si="24"/>
        <v>5283.8</v>
      </c>
      <c r="N366" s="236"/>
      <c r="O366" s="193"/>
    </row>
    <row r="367" spans="1:17" s="45" customFormat="1" ht="31.5">
      <c r="A367" s="234"/>
      <c r="B367" s="91" t="s">
        <v>30</v>
      </c>
      <c r="C367" s="37" t="s">
        <v>31</v>
      </c>
      <c r="D367" s="37" t="s">
        <v>40</v>
      </c>
      <c r="E367" s="149" t="s">
        <v>287</v>
      </c>
      <c r="F367" s="33">
        <v>244</v>
      </c>
      <c r="G367" s="93">
        <f>G208+G255+G295+G236</f>
        <v>5220.6000000000004</v>
      </c>
      <c r="H367" s="93">
        <f>H21+H201+H208+H215+H243+H255+H295+H236</f>
        <v>0</v>
      </c>
      <c r="I367" s="93">
        <f>I21+I201+I208+I215+I243+I255+I295+I236</f>
        <v>190.89999999999998</v>
      </c>
      <c r="J367" s="93">
        <f>J21+J201+J208+J215+J243+J255+J295+J236</f>
        <v>0</v>
      </c>
      <c r="K367" s="93">
        <f>K21+K201+K208+K215+K243+K255+K295+K236</f>
        <v>5029.7</v>
      </c>
      <c r="L367" s="93">
        <f>L208+L236+L255+L295+L362</f>
        <v>5283.8</v>
      </c>
      <c r="M367" s="94">
        <f>M208+M255+M295+M362</f>
        <v>5283.8</v>
      </c>
      <c r="N367" s="191"/>
      <c r="O367" s="194"/>
    </row>
    <row r="368" spans="1:17" s="45" customFormat="1" ht="31.5">
      <c r="A368" s="234"/>
      <c r="B368" s="91" t="s">
        <v>33</v>
      </c>
      <c r="C368" s="92"/>
      <c r="D368" s="92"/>
      <c r="E368" s="92"/>
      <c r="F368" s="92"/>
      <c r="G368" s="93">
        <v>0</v>
      </c>
      <c r="H368" s="93">
        <v>0</v>
      </c>
      <c r="I368" s="93">
        <v>0</v>
      </c>
      <c r="J368" s="93">
        <v>0</v>
      </c>
      <c r="K368" s="93">
        <v>0</v>
      </c>
      <c r="L368" s="93">
        <v>0</v>
      </c>
      <c r="M368" s="94">
        <v>0</v>
      </c>
      <c r="N368" s="191"/>
      <c r="O368" s="194"/>
    </row>
    <row r="369" spans="1:15" s="45" customFormat="1" ht="31.5">
      <c r="A369" s="234"/>
      <c r="B369" s="91" t="s">
        <v>34</v>
      </c>
      <c r="C369" s="92"/>
      <c r="D369" s="92"/>
      <c r="E369" s="92"/>
      <c r="F369" s="92"/>
      <c r="G369" s="93">
        <f>G196</f>
        <v>0</v>
      </c>
      <c r="H369" s="93">
        <v>0</v>
      </c>
      <c r="I369" s="93">
        <v>0</v>
      </c>
      <c r="J369" s="93">
        <v>0</v>
      </c>
      <c r="K369" s="93">
        <v>0</v>
      </c>
      <c r="L369" s="93">
        <f>L196</f>
        <v>0</v>
      </c>
      <c r="M369" s="94">
        <f>M196</f>
        <v>0</v>
      </c>
      <c r="N369" s="191"/>
      <c r="O369" s="194"/>
    </row>
    <row r="370" spans="1:15" s="45" customFormat="1" ht="31.5">
      <c r="A370" s="235"/>
      <c r="B370" s="91" t="s">
        <v>35</v>
      </c>
      <c r="C370" s="92"/>
      <c r="D370" s="92"/>
      <c r="E370" s="92"/>
      <c r="F370" s="92"/>
      <c r="G370" s="93">
        <v>0</v>
      </c>
      <c r="H370" s="93">
        <v>0</v>
      </c>
      <c r="I370" s="93">
        <v>0</v>
      </c>
      <c r="J370" s="93">
        <v>0</v>
      </c>
      <c r="K370" s="93">
        <v>0</v>
      </c>
      <c r="L370" s="93">
        <v>0</v>
      </c>
      <c r="M370" s="94">
        <v>0</v>
      </c>
      <c r="N370" s="192"/>
      <c r="O370" s="195"/>
    </row>
    <row r="371" spans="1:15" s="45" customFormat="1" ht="20.25" customHeight="1">
      <c r="A371" s="237" t="s">
        <v>7</v>
      </c>
      <c r="B371" s="238"/>
      <c r="C371" s="238"/>
      <c r="D371" s="238"/>
      <c r="E371" s="238"/>
      <c r="F371" s="238"/>
      <c r="G371" s="238"/>
      <c r="H371" s="238"/>
      <c r="I371" s="238"/>
      <c r="J371" s="238"/>
      <c r="K371" s="238"/>
      <c r="L371" s="238"/>
      <c r="M371" s="238"/>
      <c r="N371" s="238"/>
      <c r="O371" s="239"/>
    </row>
    <row r="372" spans="1:15" s="45" customFormat="1" ht="33.75" customHeight="1">
      <c r="A372" s="187" t="s">
        <v>99</v>
      </c>
      <c r="B372" s="31" t="s">
        <v>240</v>
      </c>
      <c r="C372" s="95"/>
      <c r="D372" s="95"/>
      <c r="E372" s="95"/>
      <c r="F372" s="95"/>
      <c r="G372" s="96">
        <f>H372+I372+J372+K372</f>
        <v>45</v>
      </c>
      <c r="H372" s="97">
        <v>0</v>
      </c>
      <c r="I372" s="97">
        <v>0</v>
      </c>
      <c r="J372" s="97">
        <f>J379+J386+J393</f>
        <v>35</v>
      </c>
      <c r="K372" s="97">
        <f>K379+K386+K393</f>
        <v>10</v>
      </c>
      <c r="L372" s="97">
        <v>75</v>
      </c>
      <c r="M372" s="97">
        <v>75</v>
      </c>
      <c r="N372" s="190" t="s">
        <v>101</v>
      </c>
      <c r="O372" s="193" t="s">
        <v>102</v>
      </c>
    </row>
    <row r="373" spans="1:15" s="45" customFormat="1" ht="31.5">
      <c r="A373" s="188"/>
      <c r="B373" s="31" t="s">
        <v>28</v>
      </c>
      <c r="C373" s="95"/>
      <c r="D373" s="95"/>
      <c r="E373" s="95"/>
      <c r="F373" s="95"/>
      <c r="G373" s="98">
        <f>G374/G372</f>
        <v>444.44444444444446</v>
      </c>
      <c r="H373" s="98">
        <v>0</v>
      </c>
      <c r="I373" s="98">
        <v>0</v>
      </c>
      <c r="J373" s="98">
        <f>J374/J372</f>
        <v>394.47142857142859</v>
      </c>
      <c r="K373" s="98">
        <f>K374/K372</f>
        <v>619.35</v>
      </c>
      <c r="L373" s="98">
        <f>L374/L372</f>
        <v>266.66666666666669</v>
      </c>
      <c r="M373" s="98">
        <f>M374/M372</f>
        <v>266.66666666666669</v>
      </c>
      <c r="N373" s="205"/>
      <c r="O373" s="194"/>
    </row>
    <row r="374" spans="1:15" s="45" customFormat="1" ht="31.5">
      <c r="A374" s="188"/>
      <c r="B374" s="31" t="s">
        <v>29</v>
      </c>
      <c r="C374" s="95"/>
      <c r="D374" s="95"/>
      <c r="E374" s="95"/>
      <c r="F374" s="95"/>
      <c r="G374" s="98">
        <v>20000</v>
      </c>
      <c r="H374" s="98">
        <v>0</v>
      </c>
      <c r="I374" s="98">
        <v>0</v>
      </c>
      <c r="J374" s="98">
        <f>J375</f>
        <v>13806.5</v>
      </c>
      <c r="K374" s="98">
        <f>K375</f>
        <v>6193.5</v>
      </c>
      <c r="L374" s="98">
        <f>L375</f>
        <v>20000</v>
      </c>
      <c r="M374" s="98">
        <f>M375</f>
        <v>20000</v>
      </c>
      <c r="N374" s="205"/>
      <c r="O374" s="194"/>
    </row>
    <row r="375" spans="1:15" s="45" customFormat="1" ht="31.5">
      <c r="A375" s="188"/>
      <c r="B375" s="31" t="s">
        <v>30</v>
      </c>
      <c r="C375" s="37" t="s">
        <v>31</v>
      </c>
      <c r="D375" s="37" t="s">
        <v>103</v>
      </c>
      <c r="E375" s="149" t="s">
        <v>291</v>
      </c>
      <c r="F375" s="33">
        <v>810</v>
      </c>
      <c r="G375" s="98">
        <f>H375+I375+J375+K375</f>
        <v>20000</v>
      </c>
      <c r="H375" s="98">
        <v>0</v>
      </c>
      <c r="I375" s="98">
        <v>0</v>
      </c>
      <c r="J375" s="98">
        <f>J382+J389+J396</f>
        <v>13806.5</v>
      </c>
      <c r="K375" s="98">
        <f>K382+K389+K396</f>
        <v>6193.5</v>
      </c>
      <c r="L375" s="98">
        <f>L382+L389+L396</f>
        <v>20000</v>
      </c>
      <c r="M375" s="98">
        <f>M382+M389+M396</f>
        <v>20000</v>
      </c>
      <c r="N375" s="205"/>
      <c r="O375" s="194"/>
    </row>
    <row r="376" spans="1:15" s="45" customFormat="1" ht="31.5">
      <c r="A376" s="188"/>
      <c r="B376" s="35" t="s">
        <v>33</v>
      </c>
      <c r="C376" s="95"/>
      <c r="D376" s="95"/>
      <c r="E376" s="95"/>
      <c r="F376" s="95"/>
      <c r="G376" s="98">
        <v>0</v>
      </c>
      <c r="H376" s="98">
        <v>0</v>
      </c>
      <c r="I376" s="98">
        <v>0</v>
      </c>
      <c r="J376" s="98">
        <v>0</v>
      </c>
      <c r="K376" s="98">
        <v>0</v>
      </c>
      <c r="L376" s="98">
        <v>0</v>
      </c>
      <c r="M376" s="98">
        <v>0</v>
      </c>
      <c r="N376" s="205"/>
      <c r="O376" s="194"/>
    </row>
    <row r="377" spans="1:15" s="45" customFormat="1" ht="31.5">
      <c r="A377" s="188"/>
      <c r="B377" s="31" t="s">
        <v>34</v>
      </c>
      <c r="C377" s="95"/>
      <c r="D377" s="95"/>
      <c r="E377" s="95"/>
      <c r="F377" s="95"/>
      <c r="G377" s="98">
        <v>0</v>
      </c>
      <c r="H377" s="98">
        <v>0</v>
      </c>
      <c r="I377" s="98">
        <v>0</v>
      </c>
      <c r="J377" s="98">
        <v>0</v>
      </c>
      <c r="K377" s="98">
        <v>0</v>
      </c>
      <c r="L377" s="98">
        <v>0</v>
      </c>
      <c r="M377" s="98">
        <v>0</v>
      </c>
      <c r="N377" s="205"/>
      <c r="O377" s="194"/>
    </row>
    <row r="378" spans="1:15" s="45" customFormat="1" ht="56.25" customHeight="1">
      <c r="A378" s="189"/>
      <c r="B378" s="31" t="s">
        <v>35</v>
      </c>
      <c r="C378" s="95"/>
      <c r="D378" s="95"/>
      <c r="E378" s="95"/>
      <c r="F378" s="95"/>
      <c r="G378" s="98">
        <v>0</v>
      </c>
      <c r="H378" s="98">
        <v>0</v>
      </c>
      <c r="I378" s="98">
        <v>0</v>
      </c>
      <c r="J378" s="98">
        <v>0</v>
      </c>
      <c r="K378" s="98">
        <v>0</v>
      </c>
      <c r="L378" s="98">
        <v>0</v>
      </c>
      <c r="M378" s="98">
        <v>0</v>
      </c>
      <c r="N378" s="240"/>
      <c r="O378" s="194"/>
    </row>
    <row r="379" spans="1:15" s="45" customFormat="1" ht="37.5" customHeight="1">
      <c r="A379" s="187" t="s">
        <v>255</v>
      </c>
      <c r="B379" s="31" t="s">
        <v>240</v>
      </c>
      <c r="C379" s="32"/>
      <c r="D379" s="32"/>
      <c r="E379" s="32"/>
      <c r="F379" s="32"/>
      <c r="G379" s="41">
        <v>0</v>
      </c>
      <c r="H379" s="41">
        <v>0</v>
      </c>
      <c r="I379" s="41">
        <v>0</v>
      </c>
      <c r="J379" s="41">
        <v>0</v>
      </c>
      <c r="K379" s="41">
        <v>0</v>
      </c>
      <c r="L379" s="41">
        <v>5</v>
      </c>
      <c r="M379" s="41">
        <v>5</v>
      </c>
      <c r="N379" s="236" t="s">
        <v>26</v>
      </c>
      <c r="O379" s="194"/>
    </row>
    <row r="380" spans="1:15" s="45" customFormat="1" ht="31.5">
      <c r="A380" s="188"/>
      <c r="B380" s="31" t="s">
        <v>28</v>
      </c>
      <c r="C380" s="32"/>
      <c r="D380" s="32"/>
      <c r="E380" s="32"/>
      <c r="F380" s="32"/>
      <c r="G380" s="36">
        <v>0</v>
      </c>
      <c r="H380" s="36">
        <v>0</v>
      </c>
      <c r="I380" s="36">
        <v>0</v>
      </c>
      <c r="J380" s="36">
        <v>0</v>
      </c>
      <c r="K380" s="36">
        <v>0</v>
      </c>
      <c r="L380" s="36">
        <f>L381/L379</f>
        <v>400</v>
      </c>
      <c r="M380" s="36">
        <f>M381/M379</f>
        <v>400</v>
      </c>
      <c r="N380" s="191"/>
      <c r="O380" s="194"/>
    </row>
    <row r="381" spans="1:15" s="45" customFormat="1" ht="31.5">
      <c r="A381" s="188"/>
      <c r="B381" s="31" t="s">
        <v>29</v>
      </c>
      <c r="C381" s="32"/>
      <c r="D381" s="32"/>
      <c r="E381" s="32"/>
      <c r="F381" s="32"/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6">
        <f>L382</f>
        <v>2000</v>
      </c>
      <c r="M381" s="36">
        <f>M382</f>
        <v>2000</v>
      </c>
      <c r="N381" s="191"/>
      <c r="O381" s="194"/>
    </row>
    <row r="382" spans="1:15" s="45" customFormat="1" ht="31.5">
      <c r="A382" s="188"/>
      <c r="B382" s="31" t="s">
        <v>30</v>
      </c>
      <c r="C382" s="37" t="s">
        <v>31</v>
      </c>
      <c r="D382" s="37" t="s">
        <v>103</v>
      </c>
      <c r="E382" s="149" t="s">
        <v>292</v>
      </c>
      <c r="F382" s="33">
        <v>810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6">
        <v>2000</v>
      </c>
      <c r="M382" s="36">
        <v>2000</v>
      </c>
      <c r="N382" s="191"/>
      <c r="O382" s="194"/>
    </row>
    <row r="383" spans="1:15" s="45" customFormat="1" ht="31.5">
      <c r="A383" s="188"/>
      <c r="B383" s="35" t="s">
        <v>33</v>
      </c>
      <c r="C383" s="32"/>
      <c r="D383" s="32"/>
      <c r="E383" s="32"/>
      <c r="F383" s="32"/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6">
        <v>0</v>
      </c>
      <c r="M383" s="36">
        <v>0</v>
      </c>
      <c r="N383" s="191"/>
      <c r="O383" s="194"/>
    </row>
    <row r="384" spans="1:15" s="45" customFormat="1" ht="31.5">
      <c r="A384" s="188"/>
      <c r="B384" s="31" t="s">
        <v>34</v>
      </c>
      <c r="C384" s="32"/>
      <c r="D384" s="32"/>
      <c r="E384" s="32"/>
      <c r="F384" s="32"/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0</v>
      </c>
      <c r="M384" s="36">
        <v>0</v>
      </c>
      <c r="N384" s="191"/>
      <c r="O384" s="194"/>
    </row>
    <row r="385" spans="1:15" s="45" customFormat="1" ht="39.75" customHeight="1">
      <c r="A385" s="189"/>
      <c r="B385" s="31" t="s">
        <v>35</v>
      </c>
      <c r="C385" s="32"/>
      <c r="D385" s="32"/>
      <c r="E385" s="32"/>
      <c r="F385" s="32"/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6">
        <v>0</v>
      </c>
      <c r="M385" s="36">
        <v>0</v>
      </c>
      <c r="N385" s="192"/>
      <c r="O385" s="194"/>
    </row>
    <row r="386" spans="1:15" s="45" customFormat="1" ht="31.5">
      <c r="A386" s="187" t="s">
        <v>251</v>
      </c>
      <c r="B386" s="31" t="s">
        <v>240</v>
      </c>
      <c r="C386" s="32"/>
      <c r="D386" s="32"/>
      <c r="E386" s="32"/>
      <c r="F386" s="32"/>
      <c r="G386" s="41">
        <v>32</v>
      </c>
      <c r="H386" s="41">
        <v>0</v>
      </c>
      <c r="I386" s="41">
        <v>0</v>
      </c>
      <c r="J386" s="41">
        <v>28</v>
      </c>
      <c r="K386" s="41">
        <v>4</v>
      </c>
      <c r="L386" s="41">
        <v>40</v>
      </c>
      <c r="M386" s="41">
        <v>40</v>
      </c>
      <c r="N386" s="190" t="s">
        <v>101</v>
      </c>
      <c r="O386" s="194"/>
    </row>
    <row r="387" spans="1:15" s="45" customFormat="1" ht="31.5">
      <c r="A387" s="188"/>
      <c r="B387" s="31" t="s">
        <v>28</v>
      </c>
      <c r="C387" s="32"/>
      <c r="D387" s="32"/>
      <c r="E387" s="32"/>
      <c r="F387" s="32"/>
      <c r="G387" s="36">
        <v>512.5</v>
      </c>
      <c r="H387" s="36">
        <v>0</v>
      </c>
      <c r="I387" s="36">
        <v>0</v>
      </c>
      <c r="J387" s="36">
        <v>383.8</v>
      </c>
      <c r="K387" s="36">
        <v>1285.0999999999999</v>
      </c>
      <c r="L387" s="36">
        <f>L388/L386</f>
        <v>250</v>
      </c>
      <c r="M387" s="36">
        <f>M388/M386</f>
        <v>250</v>
      </c>
      <c r="N387" s="205"/>
      <c r="O387" s="194"/>
    </row>
    <row r="388" spans="1:15" s="45" customFormat="1" ht="31.5">
      <c r="A388" s="188"/>
      <c r="B388" s="31" t="s">
        <v>29</v>
      </c>
      <c r="C388" s="32"/>
      <c r="D388" s="32"/>
      <c r="E388" s="32"/>
      <c r="F388" s="32"/>
      <c r="G388" s="36">
        <f>G389</f>
        <v>15886.6</v>
      </c>
      <c r="H388" s="36">
        <v>0</v>
      </c>
      <c r="I388" s="36">
        <v>0</v>
      </c>
      <c r="J388" s="36">
        <f>J389</f>
        <v>10746.2</v>
      </c>
      <c r="K388" s="36">
        <f>K389</f>
        <v>5140.3999999999996</v>
      </c>
      <c r="L388" s="36">
        <v>10000</v>
      </c>
      <c r="M388" s="36">
        <v>10000</v>
      </c>
      <c r="N388" s="205"/>
      <c r="O388" s="194"/>
    </row>
    <row r="389" spans="1:15" s="45" customFormat="1" ht="31.5">
      <c r="A389" s="188"/>
      <c r="B389" s="31" t="s">
        <v>30</v>
      </c>
      <c r="C389" s="37" t="s">
        <v>31</v>
      </c>
      <c r="D389" s="37" t="s">
        <v>103</v>
      </c>
      <c r="E389" s="149" t="s">
        <v>291</v>
      </c>
      <c r="F389" s="33">
        <v>810</v>
      </c>
      <c r="G389" s="36">
        <f>H389+I389+J389+K389</f>
        <v>15886.6</v>
      </c>
      <c r="H389" s="36">
        <v>0</v>
      </c>
      <c r="I389" s="36">
        <v>0</v>
      </c>
      <c r="J389" s="36">
        <v>10746.2</v>
      </c>
      <c r="K389" s="36">
        <v>5140.3999999999996</v>
      </c>
      <c r="L389" s="36">
        <v>10000</v>
      </c>
      <c r="M389" s="36">
        <v>10000</v>
      </c>
      <c r="N389" s="205"/>
      <c r="O389" s="194"/>
    </row>
    <row r="390" spans="1:15" s="45" customFormat="1" ht="31.5">
      <c r="A390" s="188"/>
      <c r="B390" s="35" t="s">
        <v>33</v>
      </c>
      <c r="C390" s="32"/>
      <c r="D390" s="32"/>
      <c r="E390" s="32"/>
      <c r="F390" s="32"/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6">
        <v>0</v>
      </c>
      <c r="M390" s="36">
        <v>0</v>
      </c>
      <c r="N390" s="205"/>
      <c r="O390" s="194"/>
    </row>
    <row r="391" spans="1:15" s="45" customFormat="1" ht="31.5">
      <c r="A391" s="188"/>
      <c r="B391" s="31" t="s">
        <v>34</v>
      </c>
      <c r="C391" s="32"/>
      <c r="D391" s="32"/>
      <c r="E391" s="32"/>
      <c r="F391" s="32"/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0</v>
      </c>
      <c r="M391" s="36">
        <v>0</v>
      </c>
      <c r="N391" s="205"/>
      <c r="O391" s="194"/>
    </row>
    <row r="392" spans="1:15" s="45" customFormat="1" ht="174" customHeight="1">
      <c r="A392" s="189"/>
      <c r="B392" s="31" t="s">
        <v>35</v>
      </c>
      <c r="C392" s="32"/>
      <c r="D392" s="32"/>
      <c r="E392" s="32"/>
      <c r="F392" s="32"/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6">
        <v>0</v>
      </c>
      <c r="M392" s="36">
        <v>0</v>
      </c>
      <c r="N392" s="240"/>
      <c r="O392" s="194"/>
    </row>
    <row r="393" spans="1:15" s="45" customFormat="1" ht="31.5">
      <c r="A393" s="187" t="s">
        <v>252</v>
      </c>
      <c r="B393" s="31" t="s">
        <v>240</v>
      </c>
      <c r="C393" s="32"/>
      <c r="D393" s="32"/>
      <c r="E393" s="32"/>
      <c r="F393" s="32"/>
      <c r="G393" s="41">
        <v>13</v>
      </c>
      <c r="H393" s="41">
        <v>0</v>
      </c>
      <c r="I393" s="41">
        <v>0</v>
      </c>
      <c r="J393" s="41">
        <v>7</v>
      </c>
      <c r="K393" s="41">
        <v>6</v>
      </c>
      <c r="L393" s="41">
        <v>30</v>
      </c>
      <c r="M393" s="41">
        <v>30</v>
      </c>
      <c r="N393" s="190" t="s">
        <v>101</v>
      </c>
      <c r="O393" s="194"/>
    </row>
    <row r="394" spans="1:15" s="45" customFormat="1" ht="31.5">
      <c r="A394" s="188"/>
      <c r="B394" s="31" t="s">
        <v>28</v>
      </c>
      <c r="C394" s="32"/>
      <c r="D394" s="32"/>
      <c r="E394" s="32"/>
      <c r="F394" s="32"/>
      <c r="G394" s="36">
        <v>411.3</v>
      </c>
      <c r="H394" s="36">
        <v>0</v>
      </c>
      <c r="I394" s="36">
        <v>0</v>
      </c>
      <c r="J394" s="36">
        <v>437.2</v>
      </c>
      <c r="K394" s="36">
        <v>175.5</v>
      </c>
      <c r="L394" s="36">
        <f>L395/L393</f>
        <v>266.66666666666669</v>
      </c>
      <c r="M394" s="36">
        <f>M395/M393</f>
        <v>266.66666666666669</v>
      </c>
      <c r="N394" s="205"/>
      <c r="O394" s="194"/>
    </row>
    <row r="395" spans="1:15" s="45" customFormat="1" ht="31.5">
      <c r="A395" s="188"/>
      <c r="B395" s="31" t="s">
        <v>29</v>
      </c>
      <c r="C395" s="32"/>
      <c r="D395" s="32"/>
      <c r="E395" s="32"/>
      <c r="F395" s="32"/>
      <c r="G395" s="36">
        <f>G396</f>
        <v>4113.3999999999996</v>
      </c>
      <c r="H395" s="36">
        <v>0</v>
      </c>
      <c r="I395" s="36">
        <v>0</v>
      </c>
      <c r="J395" s="36">
        <f>J396</f>
        <v>3060.3</v>
      </c>
      <c r="K395" s="36">
        <f>K396</f>
        <v>1053.0999999999999</v>
      </c>
      <c r="L395" s="36">
        <f>L396</f>
        <v>8000</v>
      </c>
      <c r="M395" s="36">
        <f>M396</f>
        <v>8000</v>
      </c>
      <c r="N395" s="205"/>
      <c r="O395" s="194"/>
    </row>
    <row r="396" spans="1:15" s="45" customFormat="1" ht="31.5">
      <c r="A396" s="188"/>
      <c r="B396" s="31" t="s">
        <v>30</v>
      </c>
      <c r="C396" s="37" t="s">
        <v>31</v>
      </c>
      <c r="D396" s="37" t="s">
        <v>103</v>
      </c>
      <c r="E396" s="149" t="s">
        <v>291</v>
      </c>
      <c r="F396" s="33">
        <v>810</v>
      </c>
      <c r="G396" s="36">
        <f>H396+I396+J396+K396</f>
        <v>4113.3999999999996</v>
      </c>
      <c r="H396" s="36">
        <v>0</v>
      </c>
      <c r="I396" s="36">
        <v>0</v>
      </c>
      <c r="J396" s="36">
        <v>3060.3</v>
      </c>
      <c r="K396" s="36">
        <v>1053.0999999999999</v>
      </c>
      <c r="L396" s="36">
        <v>8000</v>
      </c>
      <c r="M396" s="36">
        <v>8000</v>
      </c>
      <c r="N396" s="205"/>
      <c r="O396" s="194"/>
    </row>
    <row r="397" spans="1:15" s="45" customFormat="1" ht="31.5">
      <c r="A397" s="188"/>
      <c r="B397" s="35" t="s">
        <v>33</v>
      </c>
      <c r="C397" s="32"/>
      <c r="D397" s="32"/>
      <c r="E397" s="32"/>
      <c r="F397" s="32"/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6">
        <v>0</v>
      </c>
      <c r="M397" s="36">
        <v>0</v>
      </c>
      <c r="N397" s="205"/>
      <c r="O397" s="194"/>
    </row>
    <row r="398" spans="1:15" s="45" customFormat="1" ht="31.5">
      <c r="A398" s="188"/>
      <c r="B398" s="31" t="s">
        <v>34</v>
      </c>
      <c r="C398" s="32"/>
      <c r="D398" s="32"/>
      <c r="E398" s="32"/>
      <c r="F398" s="32"/>
      <c r="G398" s="36">
        <v>0</v>
      </c>
      <c r="H398" s="36">
        <v>0</v>
      </c>
      <c r="I398" s="36">
        <v>0</v>
      </c>
      <c r="J398" s="36">
        <v>0</v>
      </c>
      <c r="K398" s="36">
        <v>0</v>
      </c>
      <c r="L398" s="36">
        <v>0</v>
      </c>
      <c r="M398" s="36">
        <v>0</v>
      </c>
      <c r="N398" s="205"/>
      <c r="O398" s="194"/>
    </row>
    <row r="399" spans="1:15" s="45" customFormat="1" ht="185.25" customHeight="1">
      <c r="A399" s="189"/>
      <c r="B399" s="31" t="s">
        <v>35</v>
      </c>
      <c r="C399" s="32"/>
      <c r="D399" s="32"/>
      <c r="E399" s="32"/>
      <c r="F399" s="32"/>
      <c r="G399" s="36">
        <v>0</v>
      </c>
      <c r="H399" s="36">
        <v>0</v>
      </c>
      <c r="I399" s="36">
        <v>0</v>
      </c>
      <c r="J399" s="36">
        <v>0</v>
      </c>
      <c r="K399" s="36">
        <v>0</v>
      </c>
      <c r="L399" s="36">
        <v>0</v>
      </c>
      <c r="M399" s="36">
        <v>0</v>
      </c>
      <c r="N399" s="240"/>
      <c r="O399" s="194"/>
    </row>
    <row r="400" spans="1:15" s="45" customFormat="1" ht="15.75" hidden="1">
      <c r="A400" s="196" t="s">
        <v>105</v>
      </c>
      <c r="B400" s="42" t="s">
        <v>100</v>
      </c>
      <c r="C400" s="43"/>
      <c r="D400" s="43"/>
      <c r="E400" s="43"/>
      <c r="F400" s="43"/>
      <c r="G400" s="44">
        <v>0</v>
      </c>
      <c r="H400" s="44">
        <v>0</v>
      </c>
      <c r="I400" s="44">
        <v>0</v>
      </c>
      <c r="J400" s="44">
        <v>0</v>
      </c>
      <c r="K400" s="44">
        <v>0</v>
      </c>
      <c r="L400" s="44">
        <v>0</v>
      </c>
      <c r="M400" s="44">
        <v>0</v>
      </c>
      <c r="N400" s="199" t="s">
        <v>106</v>
      </c>
      <c r="O400" s="194"/>
    </row>
    <row r="401" spans="1:17" s="45" customFormat="1" ht="31.5" hidden="1">
      <c r="A401" s="197"/>
      <c r="B401" s="42" t="s">
        <v>28</v>
      </c>
      <c r="C401" s="43"/>
      <c r="D401" s="43"/>
      <c r="E401" s="43"/>
      <c r="F401" s="43"/>
      <c r="G401" s="44">
        <v>0</v>
      </c>
      <c r="H401" s="44">
        <v>0</v>
      </c>
      <c r="I401" s="44">
        <v>0</v>
      </c>
      <c r="J401" s="44">
        <v>0</v>
      </c>
      <c r="K401" s="44">
        <v>0</v>
      </c>
      <c r="L401" s="44">
        <v>0</v>
      </c>
      <c r="M401" s="44">
        <v>0</v>
      </c>
      <c r="N401" s="241"/>
      <c r="O401" s="194"/>
    </row>
    <row r="402" spans="1:17" s="45" customFormat="1" ht="31.5" hidden="1">
      <c r="A402" s="197"/>
      <c r="B402" s="42" t="s">
        <v>29</v>
      </c>
      <c r="C402" s="43"/>
      <c r="D402" s="43"/>
      <c r="E402" s="43"/>
      <c r="F402" s="43"/>
      <c r="G402" s="44">
        <v>0</v>
      </c>
      <c r="H402" s="44">
        <v>0</v>
      </c>
      <c r="I402" s="44">
        <v>0</v>
      </c>
      <c r="J402" s="44">
        <v>0</v>
      </c>
      <c r="K402" s="44">
        <v>0</v>
      </c>
      <c r="L402" s="44">
        <v>0</v>
      </c>
      <c r="M402" s="44">
        <v>0</v>
      </c>
      <c r="N402" s="241"/>
      <c r="O402" s="194"/>
    </row>
    <row r="403" spans="1:17" s="45" customFormat="1" ht="31.5" hidden="1">
      <c r="A403" s="197"/>
      <c r="B403" s="49" t="s">
        <v>30</v>
      </c>
      <c r="C403" s="47" t="s">
        <v>31</v>
      </c>
      <c r="D403" s="47" t="s">
        <v>103</v>
      </c>
      <c r="E403" s="47" t="s">
        <v>104</v>
      </c>
      <c r="F403" s="48">
        <v>810</v>
      </c>
      <c r="G403" s="44">
        <v>0</v>
      </c>
      <c r="H403" s="44">
        <v>0</v>
      </c>
      <c r="I403" s="44">
        <v>0</v>
      </c>
      <c r="J403" s="44">
        <v>0</v>
      </c>
      <c r="K403" s="44">
        <v>0</v>
      </c>
      <c r="L403" s="44">
        <v>0</v>
      </c>
      <c r="M403" s="44">
        <v>0</v>
      </c>
      <c r="N403" s="241"/>
      <c r="O403" s="194"/>
    </row>
    <row r="404" spans="1:17" s="45" customFormat="1" ht="31.5" hidden="1">
      <c r="A404" s="197"/>
      <c r="B404" s="49" t="s">
        <v>33</v>
      </c>
      <c r="C404" s="43"/>
      <c r="D404" s="43"/>
      <c r="E404" s="43"/>
      <c r="F404" s="43"/>
      <c r="G404" s="44">
        <v>0</v>
      </c>
      <c r="H404" s="44">
        <v>0</v>
      </c>
      <c r="I404" s="44">
        <v>0</v>
      </c>
      <c r="J404" s="44">
        <v>0</v>
      </c>
      <c r="K404" s="44">
        <v>0</v>
      </c>
      <c r="L404" s="44">
        <v>0</v>
      </c>
      <c r="M404" s="44">
        <v>0</v>
      </c>
      <c r="N404" s="241"/>
      <c r="O404" s="194"/>
    </row>
    <row r="405" spans="1:17" s="45" customFormat="1" ht="31.5" hidden="1">
      <c r="A405" s="197"/>
      <c r="B405" s="49" t="s">
        <v>34</v>
      </c>
      <c r="C405" s="43"/>
      <c r="D405" s="43"/>
      <c r="E405" s="43"/>
      <c r="F405" s="43"/>
      <c r="G405" s="44">
        <v>0</v>
      </c>
      <c r="H405" s="44">
        <v>0</v>
      </c>
      <c r="I405" s="44">
        <v>0</v>
      </c>
      <c r="J405" s="44">
        <v>0</v>
      </c>
      <c r="K405" s="44">
        <v>0</v>
      </c>
      <c r="L405" s="44">
        <v>0</v>
      </c>
      <c r="M405" s="44">
        <v>0</v>
      </c>
      <c r="N405" s="241"/>
      <c r="O405" s="194"/>
    </row>
    <row r="406" spans="1:17" s="45" customFormat="1" ht="212.25" hidden="1" customHeight="1">
      <c r="A406" s="198"/>
      <c r="B406" s="49" t="s">
        <v>35</v>
      </c>
      <c r="C406" s="43"/>
      <c r="D406" s="43"/>
      <c r="E406" s="43"/>
      <c r="F406" s="43"/>
      <c r="G406" s="44">
        <v>0</v>
      </c>
      <c r="H406" s="44">
        <v>0</v>
      </c>
      <c r="I406" s="44">
        <v>0</v>
      </c>
      <c r="J406" s="44">
        <v>0</v>
      </c>
      <c r="K406" s="44">
        <v>0</v>
      </c>
      <c r="L406" s="44">
        <v>0</v>
      </c>
      <c r="M406" s="44">
        <v>0</v>
      </c>
      <c r="N406" s="242"/>
      <c r="O406" s="194"/>
    </row>
    <row r="407" spans="1:17" s="45" customFormat="1" ht="15.75" hidden="1">
      <c r="A407" s="196" t="s">
        <v>107</v>
      </c>
      <c r="B407" s="42" t="s">
        <v>100</v>
      </c>
      <c r="C407" s="43"/>
      <c r="D407" s="43"/>
      <c r="E407" s="43"/>
      <c r="F407" s="43"/>
      <c r="G407" s="44">
        <v>0</v>
      </c>
      <c r="H407" s="44">
        <v>0</v>
      </c>
      <c r="I407" s="44">
        <v>0</v>
      </c>
      <c r="J407" s="44">
        <v>0</v>
      </c>
      <c r="K407" s="44">
        <v>0</v>
      </c>
      <c r="L407" s="44">
        <v>0</v>
      </c>
      <c r="M407" s="44">
        <v>0</v>
      </c>
      <c r="N407" s="199" t="s">
        <v>106</v>
      </c>
      <c r="O407" s="194"/>
    </row>
    <row r="408" spans="1:17" s="45" customFormat="1" ht="31.5" hidden="1">
      <c r="A408" s="197"/>
      <c r="B408" s="42" t="s">
        <v>28</v>
      </c>
      <c r="C408" s="43"/>
      <c r="D408" s="43"/>
      <c r="E408" s="43"/>
      <c r="F408" s="43"/>
      <c r="G408" s="44">
        <v>0</v>
      </c>
      <c r="H408" s="44">
        <v>0</v>
      </c>
      <c r="I408" s="44">
        <v>0</v>
      </c>
      <c r="J408" s="44">
        <v>0</v>
      </c>
      <c r="K408" s="44">
        <v>0</v>
      </c>
      <c r="L408" s="44">
        <v>0</v>
      </c>
      <c r="M408" s="44">
        <v>0</v>
      </c>
      <c r="N408" s="241"/>
      <c r="O408" s="194"/>
    </row>
    <row r="409" spans="1:17" s="45" customFormat="1" ht="31.5" hidden="1">
      <c r="A409" s="197"/>
      <c r="B409" s="49" t="s">
        <v>29</v>
      </c>
      <c r="C409" s="43"/>
      <c r="D409" s="43"/>
      <c r="E409" s="43"/>
      <c r="F409" s="43"/>
      <c r="G409" s="44">
        <v>0</v>
      </c>
      <c r="H409" s="44">
        <v>0</v>
      </c>
      <c r="I409" s="44">
        <v>0</v>
      </c>
      <c r="J409" s="44">
        <v>0</v>
      </c>
      <c r="K409" s="44">
        <v>0</v>
      </c>
      <c r="L409" s="44">
        <v>0</v>
      </c>
      <c r="M409" s="44">
        <v>0</v>
      </c>
      <c r="N409" s="241"/>
      <c r="O409" s="194"/>
    </row>
    <row r="410" spans="1:17" s="45" customFormat="1" ht="31.5" hidden="1">
      <c r="A410" s="197"/>
      <c r="B410" s="49" t="s">
        <v>30</v>
      </c>
      <c r="C410" s="47" t="s">
        <v>31</v>
      </c>
      <c r="D410" s="47" t="s">
        <v>103</v>
      </c>
      <c r="E410" s="47" t="s">
        <v>104</v>
      </c>
      <c r="F410" s="48">
        <v>810</v>
      </c>
      <c r="G410" s="44">
        <v>0</v>
      </c>
      <c r="H410" s="44">
        <v>0</v>
      </c>
      <c r="I410" s="44">
        <v>0</v>
      </c>
      <c r="J410" s="44">
        <v>0</v>
      </c>
      <c r="K410" s="44">
        <v>0</v>
      </c>
      <c r="L410" s="44">
        <v>0</v>
      </c>
      <c r="M410" s="44">
        <v>0</v>
      </c>
      <c r="N410" s="241"/>
      <c r="O410" s="194"/>
    </row>
    <row r="411" spans="1:17" s="45" customFormat="1" ht="31.5" hidden="1">
      <c r="A411" s="197"/>
      <c r="B411" s="49" t="s">
        <v>33</v>
      </c>
      <c r="C411" s="43"/>
      <c r="D411" s="43"/>
      <c r="E411" s="43"/>
      <c r="F411" s="43"/>
      <c r="G411" s="44">
        <v>0</v>
      </c>
      <c r="H411" s="44">
        <v>0</v>
      </c>
      <c r="I411" s="44">
        <v>0</v>
      </c>
      <c r="J411" s="44">
        <v>0</v>
      </c>
      <c r="K411" s="44">
        <v>0</v>
      </c>
      <c r="L411" s="44">
        <v>0</v>
      </c>
      <c r="M411" s="44">
        <v>0</v>
      </c>
      <c r="N411" s="241"/>
      <c r="O411" s="194"/>
    </row>
    <row r="412" spans="1:17" s="45" customFormat="1" ht="31.5" hidden="1">
      <c r="A412" s="197"/>
      <c r="B412" s="49" t="s">
        <v>34</v>
      </c>
      <c r="C412" s="43"/>
      <c r="D412" s="43"/>
      <c r="E412" s="43"/>
      <c r="F412" s="43"/>
      <c r="G412" s="44">
        <v>0</v>
      </c>
      <c r="H412" s="44">
        <v>0</v>
      </c>
      <c r="I412" s="44">
        <v>0</v>
      </c>
      <c r="J412" s="44">
        <v>0</v>
      </c>
      <c r="K412" s="44">
        <v>0</v>
      </c>
      <c r="L412" s="44">
        <v>0</v>
      </c>
      <c r="M412" s="44">
        <v>0</v>
      </c>
      <c r="N412" s="241"/>
      <c r="O412" s="194"/>
    </row>
    <row r="413" spans="1:17" s="45" customFormat="1" ht="121.5" hidden="1" customHeight="1">
      <c r="A413" s="198"/>
      <c r="B413" s="49" t="s">
        <v>35</v>
      </c>
      <c r="C413" s="43"/>
      <c r="D413" s="43"/>
      <c r="E413" s="43"/>
      <c r="F413" s="43"/>
      <c r="G413" s="44">
        <v>0</v>
      </c>
      <c r="H413" s="44">
        <v>0</v>
      </c>
      <c r="I413" s="44">
        <v>0</v>
      </c>
      <c r="J413" s="44">
        <v>0</v>
      </c>
      <c r="K413" s="44">
        <v>0</v>
      </c>
      <c r="L413" s="44">
        <v>0</v>
      </c>
      <c r="M413" s="44">
        <v>0</v>
      </c>
      <c r="N413" s="242"/>
      <c r="O413" s="194"/>
      <c r="Q413" s="55"/>
    </row>
    <row r="414" spans="1:17" s="45" customFormat="1" ht="34.5" hidden="1" customHeight="1">
      <c r="A414" s="196" t="s">
        <v>108</v>
      </c>
      <c r="B414" s="42" t="s">
        <v>100</v>
      </c>
      <c r="C414" s="43"/>
      <c r="D414" s="43"/>
      <c r="E414" s="43"/>
      <c r="F414" s="43"/>
      <c r="G414" s="44">
        <v>0</v>
      </c>
      <c r="H414" s="44">
        <v>0</v>
      </c>
      <c r="I414" s="44">
        <v>0</v>
      </c>
      <c r="J414" s="44">
        <v>0</v>
      </c>
      <c r="K414" s="44">
        <v>0</v>
      </c>
      <c r="L414" s="44">
        <v>0</v>
      </c>
      <c r="M414" s="44">
        <v>0</v>
      </c>
      <c r="N414" s="199" t="s">
        <v>106</v>
      </c>
      <c r="O414" s="194"/>
      <c r="Q414" s="55"/>
    </row>
    <row r="415" spans="1:17" s="45" customFormat="1" ht="31.5" hidden="1">
      <c r="A415" s="197"/>
      <c r="B415" s="49" t="s">
        <v>28</v>
      </c>
      <c r="C415" s="43"/>
      <c r="D415" s="43"/>
      <c r="E415" s="43"/>
      <c r="F415" s="43"/>
      <c r="G415" s="44">
        <v>0</v>
      </c>
      <c r="H415" s="44">
        <v>0</v>
      </c>
      <c r="I415" s="44">
        <v>0</v>
      </c>
      <c r="J415" s="44">
        <v>0</v>
      </c>
      <c r="K415" s="44">
        <v>0</v>
      </c>
      <c r="L415" s="44">
        <v>0</v>
      </c>
      <c r="M415" s="44">
        <v>0</v>
      </c>
      <c r="N415" s="241"/>
      <c r="O415" s="194"/>
    </row>
    <row r="416" spans="1:17" s="45" customFormat="1" ht="31.5" hidden="1">
      <c r="A416" s="197"/>
      <c r="B416" s="49" t="s">
        <v>29</v>
      </c>
      <c r="C416" s="43"/>
      <c r="D416" s="43"/>
      <c r="E416" s="43"/>
      <c r="F416" s="43"/>
      <c r="G416" s="44">
        <v>0</v>
      </c>
      <c r="H416" s="44">
        <v>0</v>
      </c>
      <c r="I416" s="44">
        <v>0</v>
      </c>
      <c r="J416" s="44">
        <v>0</v>
      </c>
      <c r="K416" s="44">
        <v>0</v>
      </c>
      <c r="L416" s="44">
        <v>0</v>
      </c>
      <c r="M416" s="44">
        <v>0</v>
      </c>
      <c r="N416" s="241"/>
      <c r="O416" s="194"/>
    </row>
    <row r="417" spans="1:17" s="45" customFormat="1" ht="31.5" hidden="1">
      <c r="A417" s="197"/>
      <c r="B417" s="49" t="s">
        <v>30</v>
      </c>
      <c r="C417" s="47" t="s">
        <v>31</v>
      </c>
      <c r="D417" s="47" t="s">
        <v>103</v>
      </c>
      <c r="E417" s="47" t="s">
        <v>104</v>
      </c>
      <c r="F417" s="48">
        <v>810</v>
      </c>
      <c r="G417" s="44">
        <v>0</v>
      </c>
      <c r="H417" s="44">
        <v>0</v>
      </c>
      <c r="I417" s="44">
        <v>0</v>
      </c>
      <c r="J417" s="44">
        <v>0</v>
      </c>
      <c r="K417" s="44">
        <v>0</v>
      </c>
      <c r="L417" s="44">
        <v>0</v>
      </c>
      <c r="M417" s="44">
        <v>0</v>
      </c>
      <c r="N417" s="241"/>
      <c r="O417" s="194"/>
    </row>
    <row r="418" spans="1:17" s="45" customFormat="1" ht="31.5" hidden="1">
      <c r="A418" s="197"/>
      <c r="B418" s="49" t="s">
        <v>33</v>
      </c>
      <c r="C418" s="43"/>
      <c r="D418" s="43"/>
      <c r="E418" s="43"/>
      <c r="F418" s="43"/>
      <c r="G418" s="44">
        <v>0</v>
      </c>
      <c r="H418" s="44">
        <v>0</v>
      </c>
      <c r="I418" s="44">
        <v>0</v>
      </c>
      <c r="J418" s="44">
        <v>0</v>
      </c>
      <c r="K418" s="44">
        <v>0</v>
      </c>
      <c r="L418" s="44">
        <v>0</v>
      </c>
      <c r="M418" s="44">
        <v>0</v>
      </c>
      <c r="N418" s="241"/>
      <c r="O418" s="194"/>
    </row>
    <row r="419" spans="1:17" s="45" customFormat="1" ht="43.5" hidden="1" customHeight="1">
      <c r="A419" s="197"/>
      <c r="B419" s="49" t="s">
        <v>34</v>
      </c>
      <c r="C419" s="43"/>
      <c r="D419" s="43"/>
      <c r="E419" s="43"/>
      <c r="F419" s="43"/>
      <c r="G419" s="44">
        <v>0</v>
      </c>
      <c r="H419" s="44">
        <v>0</v>
      </c>
      <c r="I419" s="44">
        <v>0</v>
      </c>
      <c r="J419" s="44">
        <v>0</v>
      </c>
      <c r="K419" s="44">
        <v>0</v>
      </c>
      <c r="L419" s="44">
        <v>0</v>
      </c>
      <c r="M419" s="44">
        <v>0</v>
      </c>
      <c r="N419" s="241"/>
      <c r="O419" s="194"/>
    </row>
    <row r="420" spans="1:17" s="45" customFormat="1" ht="196.5" hidden="1" customHeight="1">
      <c r="A420" s="198"/>
      <c r="B420" s="49" t="s">
        <v>35</v>
      </c>
      <c r="C420" s="43"/>
      <c r="D420" s="43"/>
      <c r="E420" s="43"/>
      <c r="F420" s="43"/>
      <c r="G420" s="44">
        <v>0</v>
      </c>
      <c r="H420" s="44">
        <v>0</v>
      </c>
      <c r="I420" s="44">
        <v>0</v>
      </c>
      <c r="J420" s="44">
        <v>0</v>
      </c>
      <c r="K420" s="44">
        <v>0</v>
      </c>
      <c r="L420" s="44">
        <v>0</v>
      </c>
      <c r="M420" s="44">
        <v>0</v>
      </c>
      <c r="N420" s="242"/>
      <c r="O420" s="195"/>
    </row>
    <row r="421" spans="1:17" s="45" customFormat="1" ht="31.5" hidden="1">
      <c r="A421" s="196" t="s">
        <v>109</v>
      </c>
      <c r="B421" s="49" t="s">
        <v>29</v>
      </c>
      <c r="C421" s="43"/>
      <c r="D421" s="43"/>
      <c r="E421" s="43"/>
      <c r="F421" s="43"/>
      <c r="G421" s="44">
        <f t="shared" ref="G421:M421" si="25">G422+G423+G424+G425</f>
        <v>20000</v>
      </c>
      <c r="H421" s="44">
        <f t="shared" si="25"/>
        <v>0</v>
      </c>
      <c r="I421" s="44">
        <f t="shared" si="25"/>
        <v>0</v>
      </c>
      <c r="J421" s="44">
        <f t="shared" si="25"/>
        <v>13806.5</v>
      </c>
      <c r="K421" s="44">
        <f t="shared" si="25"/>
        <v>6193.5</v>
      </c>
      <c r="L421" s="44">
        <f t="shared" si="25"/>
        <v>20000</v>
      </c>
      <c r="M421" s="44">
        <f t="shared" si="25"/>
        <v>20000</v>
      </c>
      <c r="N421" s="56"/>
      <c r="O421" s="52"/>
      <c r="Q421" s="51"/>
    </row>
    <row r="422" spans="1:17" s="45" customFormat="1" ht="31.5" hidden="1">
      <c r="A422" s="197"/>
      <c r="B422" s="42" t="s">
        <v>30</v>
      </c>
      <c r="C422" s="47" t="s">
        <v>31</v>
      </c>
      <c r="D422" s="47" t="s">
        <v>103</v>
      </c>
      <c r="E422" s="47" t="s">
        <v>110</v>
      </c>
      <c r="F422" s="48">
        <v>810</v>
      </c>
      <c r="G422" s="44">
        <f>G382+G389+G396</f>
        <v>20000</v>
      </c>
      <c r="H422" s="44">
        <f t="shared" ref="H422:M422" si="26">H382+H389+H396+H403+H410+H417</f>
        <v>0</v>
      </c>
      <c r="I422" s="44">
        <f t="shared" si="26"/>
        <v>0</v>
      </c>
      <c r="J422" s="44">
        <f t="shared" si="26"/>
        <v>13806.5</v>
      </c>
      <c r="K422" s="44">
        <f t="shared" si="26"/>
        <v>6193.5</v>
      </c>
      <c r="L422" s="44">
        <f t="shared" si="26"/>
        <v>20000</v>
      </c>
      <c r="M422" s="44">
        <f t="shared" si="26"/>
        <v>20000</v>
      </c>
      <c r="N422" s="243"/>
      <c r="O422" s="243"/>
    </row>
    <row r="423" spans="1:17" s="45" customFormat="1" ht="31.5" hidden="1">
      <c r="A423" s="197"/>
      <c r="B423" s="42" t="s">
        <v>33</v>
      </c>
      <c r="C423" s="43"/>
      <c r="D423" s="43"/>
      <c r="E423" s="43"/>
      <c r="F423" s="43"/>
      <c r="G423" s="44">
        <v>0</v>
      </c>
      <c r="H423" s="44">
        <v>0</v>
      </c>
      <c r="I423" s="44">
        <v>0</v>
      </c>
      <c r="J423" s="44">
        <v>0</v>
      </c>
      <c r="K423" s="44">
        <v>0</v>
      </c>
      <c r="L423" s="44">
        <v>0</v>
      </c>
      <c r="M423" s="44">
        <v>0</v>
      </c>
      <c r="N423" s="244"/>
      <c r="O423" s="244"/>
    </row>
    <row r="424" spans="1:17" s="45" customFormat="1" ht="30.75" hidden="1" customHeight="1">
      <c r="A424" s="197"/>
      <c r="B424" s="42" t="s">
        <v>34</v>
      </c>
      <c r="C424" s="43"/>
      <c r="D424" s="43"/>
      <c r="E424" s="43"/>
      <c r="F424" s="43"/>
      <c r="G424" s="44">
        <v>0</v>
      </c>
      <c r="H424" s="44">
        <v>0</v>
      </c>
      <c r="I424" s="44">
        <v>0</v>
      </c>
      <c r="J424" s="44">
        <v>0</v>
      </c>
      <c r="K424" s="44">
        <v>0</v>
      </c>
      <c r="L424" s="44">
        <v>0</v>
      </c>
      <c r="M424" s="44">
        <v>0</v>
      </c>
      <c r="N424" s="244"/>
      <c r="O424" s="244"/>
    </row>
    <row r="425" spans="1:17" s="45" customFormat="1" ht="184.5" hidden="1" customHeight="1">
      <c r="A425" s="198"/>
      <c r="B425" s="42" t="s">
        <v>35</v>
      </c>
      <c r="C425" s="43"/>
      <c r="D425" s="43"/>
      <c r="E425" s="43"/>
      <c r="F425" s="43"/>
      <c r="G425" s="44">
        <v>0</v>
      </c>
      <c r="H425" s="44">
        <v>0</v>
      </c>
      <c r="I425" s="44">
        <v>0</v>
      </c>
      <c r="J425" s="44">
        <v>0</v>
      </c>
      <c r="K425" s="44">
        <v>0</v>
      </c>
      <c r="L425" s="44">
        <v>0</v>
      </c>
      <c r="M425" s="44">
        <v>0</v>
      </c>
      <c r="N425" s="245"/>
      <c r="O425" s="245"/>
    </row>
    <row r="426" spans="1:17" s="45" customFormat="1" ht="34.5" customHeight="1">
      <c r="A426" s="187" t="s">
        <v>283</v>
      </c>
      <c r="B426" s="31" t="s">
        <v>111</v>
      </c>
      <c r="C426" s="32"/>
      <c r="D426" s="32"/>
      <c r="E426" s="32"/>
      <c r="F426" s="32"/>
      <c r="G426" s="34" t="s">
        <v>6</v>
      </c>
      <c r="H426" s="34" t="s">
        <v>6</v>
      </c>
      <c r="I426" s="34" t="s">
        <v>6</v>
      </c>
      <c r="J426" s="34" t="s">
        <v>6</v>
      </c>
      <c r="K426" s="34" t="s">
        <v>6</v>
      </c>
      <c r="L426" s="34" t="s">
        <v>6</v>
      </c>
      <c r="M426" s="34" t="s">
        <v>6</v>
      </c>
      <c r="N426" s="236" t="s">
        <v>26</v>
      </c>
      <c r="O426" s="193" t="s">
        <v>112</v>
      </c>
    </row>
    <row r="427" spans="1:17" s="45" customFormat="1" ht="33" customHeight="1">
      <c r="A427" s="188"/>
      <c r="B427" s="31" t="s">
        <v>28</v>
      </c>
      <c r="C427" s="32"/>
      <c r="D427" s="32"/>
      <c r="E427" s="32"/>
      <c r="F427" s="32"/>
      <c r="G427" s="34" t="s">
        <v>6</v>
      </c>
      <c r="H427" s="34" t="s">
        <v>6</v>
      </c>
      <c r="I427" s="34" t="s">
        <v>6</v>
      </c>
      <c r="J427" s="34" t="s">
        <v>6</v>
      </c>
      <c r="K427" s="34" t="s">
        <v>6</v>
      </c>
      <c r="L427" s="34" t="s">
        <v>6</v>
      </c>
      <c r="M427" s="34" t="s">
        <v>6</v>
      </c>
      <c r="N427" s="191"/>
      <c r="O427" s="246"/>
    </row>
    <row r="428" spans="1:17" s="45" customFormat="1" ht="43.5" customHeight="1">
      <c r="A428" s="188"/>
      <c r="B428" s="31" t="s">
        <v>29</v>
      </c>
      <c r="C428" s="32"/>
      <c r="D428" s="32"/>
      <c r="E428" s="32"/>
      <c r="F428" s="32"/>
      <c r="G428" s="34">
        <f t="shared" ref="G428:M428" si="27">G429+G430+G431+G432</f>
        <v>534.70000000000005</v>
      </c>
      <c r="H428" s="34">
        <f t="shared" si="27"/>
        <v>0</v>
      </c>
      <c r="I428" s="34">
        <f t="shared" si="27"/>
        <v>0</v>
      </c>
      <c r="J428" s="34">
        <f t="shared" si="27"/>
        <v>0</v>
      </c>
      <c r="K428" s="34">
        <f t="shared" si="27"/>
        <v>534.70000000000005</v>
      </c>
      <c r="L428" s="34">
        <f>L429+L430+L431+L432</f>
        <v>514.9</v>
      </c>
      <c r="M428" s="34">
        <f t="shared" si="27"/>
        <v>0</v>
      </c>
      <c r="N428" s="191"/>
      <c r="O428" s="246"/>
    </row>
    <row r="429" spans="1:17" s="45" customFormat="1" ht="30.75" customHeight="1">
      <c r="A429" s="188"/>
      <c r="B429" s="31" t="s">
        <v>30</v>
      </c>
      <c r="C429" s="37"/>
      <c r="D429" s="37"/>
      <c r="E429" s="37"/>
      <c r="F429" s="33"/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0</v>
      </c>
      <c r="M429" s="34">
        <v>0</v>
      </c>
      <c r="N429" s="191"/>
      <c r="O429" s="246"/>
    </row>
    <row r="430" spans="1:17" s="45" customFormat="1" ht="138" customHeight="1">
      <c r="A430" s="188"/>
      <c r="B430" s="31" t="s">
        <v>113</v>
      </c>
      <c r="C430" s="37" t="s">
        <v>31</v>
      </c>
      <c r="D430" s="37" t="s">
        <v>103</v>
      </c>
      <c r="E430" s="149" t="s">
        <v>293</v>
      </c>
      <c r="F430" s="33">
        <v>244</v>
      </c>
      <c r="G430" s="34">
        <f>H430+I430+J430+K430</f>
        <v>534.70000000000005</v>
      </c>
      <c r="H430" s="34">
        <f t="shared" ref="H430:J430" si="28">H458</f>
        <v>0</v>
      </c>
      <c r="I430" s="34">
        <f t="shared" si="28"/>
        <v>0</v>
      </c>
      <c r="J430" s="34">
        <f t="shared" si="28"/>
        <v>0</v>
      </c>
      <c r="K430" s="34">
        <f>K458+K479</f>
        <v>534.70000000000005</v>
      </c>
      <c r="L430" s="34">
        <f>L458+L479</f>
        <v>514.9</v>
      </c>
      <c r="M430" s="34">
        <f>M458+M479</f>
        <v>0</v>
      </c>
      <c r="N430" s="191"/>
      <c r="O430" s="246"/>
    </row>
    <row r="431" spans="1:17" s="45" customFormat="1" ht="35.25" customHeight="1">
      <c r="A431" s="188"/>
      <c r="B431" s="31" t="s">
        <v>34</v>
      </c>
      <c r="C431" s="32"/>
      <c r="D431" s="32"/>
      <c r="E431" s="32"/>
      <c r="F431" s="32"/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0</v>
      </c>
      <c r="M431" s="34">
        <v>0</v>
      </c>
      <c r="N431" s="191"/>
      <c r="O431" s="246"/>
    </row>
    <row r="432" spans="1:17" s="45" customFormat="1" ht="246.75" customHeight="1">
      <c r="A432" s="189"/>
      <c r="B432" s="31" t="s">
        <v>35</v>
      </c>
      <c r="C432" s="32"/>
      <c r="D432" s="32"/>
      <c r="E432" s="32"/>
      <c r="F432" s="32"/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0</v>
      </c>
      <c r="M432" s="34">
        <v>0</v>
      </c>
      <c r="N432" s="192"/>
      <c r="O432" s="247"/>
    </row>
    <row r="433" spans="1:15" s="45" customFormat="1" ht="32.25" hidden="1" customHeight="1">
      <c r="A433" s="248" t="s">
        <v>114</v>
      </c>
      <c r="B433" s="42" t="s">
        <v>115</v>
      </c>
      <c r="C433" s="43"/>
      <c r="D433" s="43"/>
      <c r="E433" s="43"/>
      <c r="F433" s="43"/>
      <c r="G433" s="44">
        <v>0</v>
      </c>
      <c r="H433" s="46">
        <v>0</v>
      </c>
      <c r="I433" s="46">
        <v>0</v>
      </c>
      <c r="J433" s="46">
        <v>0</v>
      </c>
      <c r="K433" s="46">
        <v>0</v>
      </c>
      <c r="L433" s="46">
        <v>0</v>
      </c>
      <c r="M433" s="46">
        <v>0</v>
      </c>
      <c r="N433" s="217" t="s">
        <v>116</v>
      </c>
      <c r="O433" s="202" t="s">
        <v>117</v>
      </c>
    </row>
    <row r="434" spans="1:15" s="45" customFormat="1" ht="31.5" hidden="1">
      <c r="A434" s="197"/>
      <c r="B434" s="42" t="s">
        <v>28</v>
      </c>
      <c r="C434" s="43"/>
      <c r="D434" s="43"/>
      <c r="E434" s="43"/>
      <c r="F434" s="43"/>
      <c r="G434" s="44">
        <v>0</v>
      </c>
      <c r="H434" s="46">
        <v>0</v>
      </c>
      <c r="I434" s="46">
        <v>0</v>
      </c>
      <c r="J434" s="46">
        <v>0</v>
      </c>
      <c r="K434" s="46">
        <v>0</v>
      </c>
      <c r="L434" s="46">
        <v>0</v>
      </c>
      <c r="M434" s="46">
        <v>0</v>
      </c>
      <c r="N434" s="200"/>
      <c r="O434" s="203"/>
    </row>
    <row r="435" spans="1:15" s="45" customFormat="1" ht="31.5" hidden="1">
      <c r="A435" s="197"/>
      <c r="B435" s="42" t="s">
        <v>29</v>
      </c>
      <c r="C435" s="43"/>
      <c r="D435" s="43"/>
      <c r="E435" s="43"/>
      <c r="F435" s="43"/>
      <c r="G435" s="44">
        <v>0</v>
      </c>
      <c r="H435" s="46">
        <v>0</v>
      </c>
      <c r="I435" s="46">
        <v>0</v>
      </c>
      <c r="J435" s="46">
        <v>0</v>
      </c>
      <c r="K435" s="46">
        <v>0</v>
      </c>
      <c r="L435" s="46">
        <v>0</v>
      </c>
      <c r="M435" s="46">
        <v>0</v>
      </c>
      <c r="N435" s="200"/>
      <c r="O435" s="203"/>
    </row>
    <row r="436" spans="1:15" s="45" customFormat="1" ht="31.5" hidden="1">
      <c r="A436" s="197"/>
      <c r="B436" s="42" t="s">
        <v>30</v>
      </c>
      <c r="C436" s="47" t="s">
        <v>31</v>
      </c>
      <c r="D436" s="47" t="s">
        <v>103</v>
      </c>
      <c r="E436" s="47" t="s">
        <v>104</v>
      </c>
      <c r="F436" s="48">
        <v>244</v>
      </c>
      <c r="G436" s="44">
        <v>0</v>
      </c>
      <c r="H436" s="46">
        <v>0</v>
      </c>
      <c r="I436" s="46">
        <v>0</v>
      </c>
      <c r="J436" s="46">
        <v>0</v>
      </c>
      <c r="K436" s="46">
        <v>0</v>
      </c>
      <c r="L436" s="46">
        <v>0</v>
      </c>
      <c r="M436" s="46">
        <v>0</v>
      </c>
      <c r="N436" s="200"/>
      <c r="O436" s="203"/>
    </row>
    <row r="437" spans="1:15" s="45" customFormat="1" ht="31.5" hidden="1">
      <c r="A437" s="197"/>
      <c r="B437" s="42" t="s">
        <v>33</v>
      </c>
      <c r="C437" s="43"/>
      <c r="D437" s="43"/>
      <c r="E437" s="43"/>
      <c r="F437" s="43"/>
      <c r="G437" s="44">
        <v>0</v>
      </c>
      <c r="H437" s="46">
        <v>0</v>
      </c>
      <c r="I437" s="46">
        <v>0</v>
      </c>
      <c r="J437" s="46">
        <v>0</v>
      </c>
      <c r="K437" s="46">
        <v>0</v>
      </c>
      <c r="L437" s="46">
        <v>0</v>
      </c>
      <c r="M437" s="46">
        <v>0</v>
      </c>
      <c r="N437" s="200"/>
      <c r="O437" s="203"/>
    </row>
    <row r="438" spans="1:15" s="45" customFormat="1" ht="23.25" hidden="1" customHeight="1">
      <c r="A438" s="197"/>
      <c r="B438" s="49" t="s">
        <v>34</v>
      </c>
      <c r="C438" s="43"/>
      <c r="D438" s="43"/>
      <c r="E438" s="43"/>
      <c r="F438" s="43"/>
      <c r="G438" s="44">
        <v>0</v>
      </c>
      <c r="H438" s="46">
        <v>0</v>
      </c>
      <c r="I438" s="46">
        <v>0</v>
      </c>
      <c r="J438" s="46">
        <v>0</v>
      </c>
      <c r="K438" s="46">
        <v>0</v>
      </c>
      <c r="L438" s="46">
        <v>0</v>
      </c>
      <c r="M438" s="46">
        <v>0</v>
      </c>
      <c r="N438" s="200"/>
      <c r="O438" s="203"/>
    </row>
    <row r="439" spans="1:15" s="45" customFormat="1" ht="42.75" hidden="1" customHeight="1">
      <c r="A439" s="198"/>
      <c r="B439" s="42" t="s">
        <v>35</v>
      </c>
      <c r="C439" s="43"/>
      <c r="D439" s="43"/>
      <c r="E439" s="43"/>
      <c r="F439" s="43"/>
      <c r="G439" s="44">
        <v>0</v>
      </c>
      <c r="H439" s="46">
        <v>0</v>
      </c>
      <c r="I439" s="46">
        <v>0</v>
      </c>
      <c r="J439" s="46">
        <v>0</v>
      </c>
      <c r="K439" s="46">
        <v>0</v>
      </c>
      <c r="L439" s="46">
        <v>0</v>
      </c>
      <c r="M439" s="46">
        <v>0</v>
      </c>
      <c r="N439" s="201"/>
      <c r="O439" s="204"/>
    </row>
    <row r="440" spans="1:15" s="45" customFormat="1" ht="31.5">
      <c r="A440" s="187" t="s">
        <v>118</v>
      </c>
      <c r="B440" s="35" t="s">
        <v>241</v>
      </c>
      <c r="C440" s="32"/>
      <c r="D440" s="32"/>
      <c r="E440" s="32"/>
      <c r="F440" s="32"/>
      <c r="G440" s="41">
        <v>4</v>
      </c>
      <c r="H440" s="41">
        <v>1</v>
      </c>
      <c r="I440" s="41">
        <v>1</v>
      </c>
      <c r="J440" s="41">
        <v>1</v>
      </c>
      <c r="K440" s="41">
        <v>1</v>
      </c>
      <c r="L440" s="41">
        <v>4</v>
      </c>
      <c r="M440" s="41">
        <v>4</v>
      </c>
      <c r="N440" s="236" t="s">
        <v>26</v>
      </c>
      <c r="O440" s="258" t="s">
        <v>117</v>
      </c>
    </row>
    <row r="441" spans="1:15" s="45" customFormat="1" ht="31.5">
      <c r="A441" s="188"/>
      <c r="B441" s="35" t="s">
        <v>28</v>
      </c>
      <c r="C441" s="32"/>
      <c r="D441" s="32"/>
      <c r="E441" s="32"/>
      <c r="F441" s="32"/>
      <c r="G441" s="249" t="s">
        <v>119</v>
      </c>
      <c r="H441" s="250"/>
      <c r="I441" s="250"/>
      <c r="J441" s="250"/>
      <c r="K441" s="250"/>
      <c r="L441" s="250"/>
      <c r="M441" s="251"/>
      <c r="N441" s="191"/>
      <c r="O441" s="258"/>
    </row>
    <row r="442" spans="1:15" s="45" customFormat="1" ht="31.5">
      <c r="A442" s="188"/>
      <c r="B442" s="35" t="s">
        <v>29</v>
      </c>
      <c r="C442" s="32"/>
      <c r="D442" s="32"/>
      <c r="E442" s="32"/>
      <c r="F442" s="32"/>
      <c r="G442" s="252"/>
      <c r="H442" s="253"/>
      <c r="I442" s="253"/>
      <c r="J442" s="253"/>
      <c r="K442" s="253"/>
      <c r="L442" s="253"/>
      <c r="M442" s="254"/>
      <c r="N442" s="191"/>
      <c r="O442" s="258"/>
    </row>
    <row r="443" spans="1:15" s="45" customFormat="1" ht="31.5">
      <c r="A443" s="188"/>
      <c r="B443" s="35" t="s">
        <v>30</v>
      </c>
      <c r="C443" s="37"/>
      <c r="D443" s="37"/>
      <c r="E443" s="99"/>
      <c r="F443" s="33"/>
      <c r="G443" s="252"/>
      <c r="H443" s="253"/>
      <c r="I443" s="253"/>
      <c r="J443" s="253"/>
      <c r="K443" s="253"/>
      <c r="L443" s="253"/>
      <c r="M443" s="254"/>
      <c r="N443" s="191"/>
      <c r="O443" s="258"/>
    </row>
    <row r="444" spans="1:15" s="45" customFormat="1" ht="31.5">
      <c r="A444" s="188"/>
      <c r="B444" s="35" t="s">
        <v>33</v>
      </c>
      <c r="C444" s="32"/>
      <c r="D444" s="32"/>
      <c r="E444" s="32"/>
      <c r="F444" s="32"/>
      <c r="G444" s="252"/>
      <c r="H444" s="253"/>
      <c r="I444" s="253"/>
      <c r="J444" s="253"/>
      <c r="K444" s="253"/>
      <c r="L444" s="253"/>
      <c r="M444" s="254"/>
      <c r="N444" s="191"/>
      <c r="O444" s="258"/>
    </row>
    <row r="445" spans="1:15" s="45" customFormat="1" ht="21.75" customHeight="1">
      <c r="A445" s="188"/>
      <c r="B445" s="31" t="s">
        <v>34</v>
      </c>
      <c r="C445" s="32"/>
      <c r="D445" s="32"/>
      <c r="E445" s="32"/>
      <c r="F445" s="32"/>
      <c r="G445" s="252"/>
      <c r="H445" s="253"/>
      <c r="I445" s="253"/>
      <c r="J445" s="253"/>
      <c r="K445" s="253"/>
      <c r="L445" s="253"/>
      <c r="M445" s="254"/>
      <c r="N445" s="191"/>
      <c r="O445" s="258"/>
    </row>
    <row r="446" spans="1:15" s="45" customFormat="1" ht="31.5">
      <c r="A446" s="189"/>
      <c r="B446" s="31" t="s">
        <v>35</v>
      </c>
      <c r="C446" s="32"/>
      <c r="D446" s="32"/>
      <c r="E446" s="32"/>
      <c r="F446" s="32"/>
      <c r="G446" s="255"/>
      <c r="H446" s="256"/>
      <c r="I446" s="256"/>
      <c r="J446" s="256"/>
      <c r="K446" s="256"/>
      <c r="L446" s="256"/>
      <c r="M446" s="257"/>
      <c r="N446" s="192"/>
      <c r="O446" s="258"/>
    </row>
    <row r="447" spans="1:15" s="45" customFormat="1" ht="31.5">
      <c r="A447" s="187" t="s">
        <v>120</v>
      </c>
      <c r="B447" s="35" t="s">
        <v>242</v>
      </c>
      <c r="C447" s="32"/>
      <c r="D447" s="32"/>
      <c r="E447" s="32"/>
      <c r="F447" s="32"/>
      <c r="G447" s="34">
        <v>3</v>
      </c>
      <c r="H447" s="100">
        <v>0</v>
      </c>
      <c r="I447" s="100">
        <v>1</v>
      </c>
      <c r="J447" s="100">
        <v>2</v>
      </c>
      <c r="K447" s="100">
        <v>0</v>
      </c>
      <c r="L447" s="100">
        <v>3</v>
      </c>
      <c r="M447" s="100">
        <v>3</v>
      </c>
      <c r="N447" s="236" t="s">
        <v>26</v>
      </c>
      <c r="O447" s="193" t="s">
        <v>266</v>
      </c>
    </row>
    <row r="448" spans="1:15" s="45" customFormat="1" ht="31.5">
      <c r="A448" s="188"/>
      <c r="B448" s="35" t="s">
        <v>28</v>
      </c>
      <c r="C448" s="32"/>
      <c r="D448" s="32"/>
      <c r="E448" s="32"/>
      <c r="F448" s="32"/>
      <c r="G448" s="249" t="s">
        <v>119</v>
      </c>
      <c r="H448" s="250"/>
      <c r="I448" s="250"/>
      <c r="J448" s="250"/>
      <c r="K448" s="250"/>
      <c r="L448" s="250"/>
      <c r="M448" s="251"/>
      <c r="N448" s="191"/>
      <c r="O448" s="194"/>
    </row>
    <row r="449" spans="1:15" s="45" customFormat="1" ht="31.5">
      <c r="A449" s="188"/>
      <c r="B449" s="35" t="s">
        <v>29</v>
      </c>
      <c r="C449" s="32"/>
      <c r="D449" s="32"/>
      <c r="E449" s="32"/>
      <c r="F449" s="32"/>
      <c r="G449" s="252"/>
      <c r="H449" s="253"/>
      <c r="I449" s="253"/>
      <c r="J449" s="253"/>
      <c r="K449" s="253"/>
      <c r="L449" s="253"/>
      <c r="M449" s="254"/>
      <c r="N449" s="191"/>
      <c r="O449" s="194"/>
    </row>
    <row r="450" spans="1:15" s="45" customFormat="1" ht="31.5">
      <c r="A450" s="188"/>
      <c r="B450" s="35" t="s">
        <v>30</v>
      </c>
      <c r="C450" s="37"/>
      <c r="D450" s="37"/>
      <c r="E450" s="99"/>
      <c r="F450" s="33"/>
      <c r="G450" s="252"/>
      <c r="H450" s="253"/>
      <c r="I450" s="253"/>
      <c r="J450" s="253"/>
      <c r="K450" s="253"/>
      <c r="L450" s="253"/>
      <c r="M450" s="254"/>
      <c r="N450" s="191"/>
      <c r="O450" s="194"/>
    </row>
    <row r="451" spans="1:15" s="45" customFormat="1" ht="31.5">
      <c r="A451" s="188"/>
      <c r="B451" s="35" t="s">
        <v>33</v>
      </c>
      <c r="C451" s="32"/>
      <c r="D451" s="32"/>
      <c r="E451" s="32"/>
      <c r="F451" s="32"/>
      <c r="G451" s="252"/>
      <c r="H451" s="253"/>
      <c r="I451" s="253"/>
      <c r="J451" s="253"/>
      <c r="K451" s="253"/>
      <c r="L451" s="253"/>
      <c r="M451" s="254"/>
      <c r="N451" s="191"/>
      <c r="O451" s="194"/>
    </row>
    <row r="452" spans="1:15" s="45" customFormat="1" ht="22.5" customHeight="1">
      <c r="A452" s="188"/>
      <c r="B452" s="31" t="s">
        <v>34</v>
      </c>
      <c r="C452" s="32"/>
      <c r="D452" s="32"/>
      <c r="E452" s="32"/>
      <c r="F452" s="32"/>
      <c r="G452" s="252"/>
      <c r="H452" s="253"/>
      <c r="I452" s="253"/>
      <c r="J452" s="253"/>
      <c r="K452" s="253"/>
      <c r="L452" s="253"/>
      <c r="M452" s="254"/>
      <c r="N452" s="191"/>
      <c r="O452" s="194"/>
    </row>
    <row r="453" spans="1:15" s="45" customFormat="1" ht="31.5">
      <c r="A453" s="189"/>
      <c r="B453" s="31" t="s">
        <v>35</v>
      </c>
      <c r="C453" s="32"/>
      <c r="D453" s="32"/>
      <c r="E453" s="32"/>
      <c r="F453" s="32"/>
      <c r="G453" s="255"/>
      <c r="H453" s="256"/>
      <c r="I453" s="256"/>
      <c r="J453" s="256"/>
      <c r="K453" s="256"/>
      <c r="L453" s="256"/>
      <c r="M453" s="257"/>
      <c r="N453" s="192"/>
      <c r="O453" s="195"/>
    </row>
    <row r="454" spans="1:15" s="45" customFormat="1" ht="15.75">
      <c r="A454" s="187" t="s">
        <v>121</v>
      </c>
      <c r="B454" s="35" t="s">
        <v>243</v>
      </c>
      <c r="C454" s="32"/>
      <c r="D454" s="32"/>
      <c r="E454" s="32"/>
      <c r="F454" s="32"/>
      <c r="G454" s="34">
        <v>20</v>
      </c>
      <c r="H454" s="34" t="s">
        <v>6</v>
      </c>
      <c r="I454" s="34" t="s">
        <v>6</v>
      </c>
      <c r="J454" s="34" t="s">
        <v>6</v>
      </c>
      <c r="K454" s="101">
        <v>20</v>
      </c>
      <c r="L454" s="101">
        <v>20</v>
      </c>
      <c r="M454" s="101">
        <v>0</v>
      </c>
      <c r="N454" s="236" t="s">
        <v>26</v>
      </c>
      <c r="O454" s="193" t="s">
        <v>122</v>
      </c>
    </row>
    <row r="455" spans="1:15" s="45" customFormat="1" ht="31.5">
      <c r="A455" s="188"/>
      <c r="B455" s="35" t="s">
        <v>28</v>
      </c>
      <c r="C455" s="32"/>
      <c r="D455" s="32"/>
      <c r="E455" s="32"/>
      <c r="F455" s="32"/>
      <c r="G455" s="79">
        <f>G456/G454</f>
        <v>17.03</v>
      </c>
      <c r="H455" s="36" t="s">
        <v>6</v>
      </c>
      <c r="I455" s="36" t="s">
        <v>6</v>
      </c>
      <c r="J455" s="36" t="s">
        <v>6</v>
      </c>
      <c r="K455" s="79">
        <f>K456/K454</f>
        <v>17.03</v>
      </c>
      <c r="L455" s="79">
        <f>L456/L454</f>
        <v>16</v>
      </c>
      <c r="M455" s="79">
        <v>0</v>
      </c>
      <c r="N455" s="191"/>
      <c r="O455" s="194"/>
    </row>
    <row r="456" spans="1:15" s="45" customFormat="1" ht="31.5">
      <c r="A456" s="188"/>
      <c r="B456" s="35" t="s">
        <v>29</v>
      </c>
      <c r="C456" s="32"/>
      <c r="D456" s="32"/>
      <c r="E456" s="32"/>
      <c r="F456" s="32"/>
      <c r="G456" s="79">
        <f>G457+G458+G459+G460</f>
        <v>340.6</v>
      </c>
      <c r="H456" s="79">
        <v>0</v>
      </c>
      <c r="I456" s="79">
        <v>0</v>
      </c>
      <c r="J456" s="79">
        <v>0</v>
      </c>
      <c r="K456" s="79">
        <f>K457+K458+K459+K460</f>
        <v>340.6</v>
      </c>
      <c r="L456" s="79">
        <f>L457+L458+L459+L460</f>
        <v>320</v>
      </c>
      <c r="M456" s="79">
        <f t="shared" ref="M456" si="29">M457+M458+M459+M460</f>
        <v>0</v>
      </c>
      <c r="N456" s="191"/>
      <c r="O456" s="194"/>
    </row>
    <row r="457" spans="1:15" s="45" customFormat="1" ht="31.5">
      <c r="A457" s="188"/>
      <c r="B457" s="35" t="s">
        <v>30</v>
      </c>
      <c r="C457" s="37"/>
      <c r="D457" s="37"/>
      <c r="E457" s="99"/>
      <c r="F457" s="33"/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191"/>
      <c r="O457" s="194"/>
    </row>
    <row r="458" spans="1:15" s="45" customFormat="1" ht="126">
      <c r="A458" s="188"/>
      <c r="B458" s="31" t="s">
        <v>113</v>
      </c>
      <c r="C458" s="37" t="s">
        <v>31</v>
      </c>
      <c r="D458" s="37" t="s">
        <v>103</v>
      </c>
      <c r="E458" s="149" t="s">
        <v>293</v>
      </c>
      <c r="F458" s="33">
        <v>244</v>
      </c>
      <c r="G458" s="36">
        <f>H458+I458+J458+K458</f>
        <v>340.6</v>
      </c>
      <c r="H458" s="36">
        <v>0</v>
      </c>
      <c r="I458" s="36">
        <v>0</v>
      </c>
      <c r="J458" s="36">
        <v>0</v>
      </c>
      <c r="K458" s="36">
        <v>340.6</v>
      </c>
      <c r="L458" s="36">
        <v>320</v>
      </c>
      <c r="M458" s="36">
        <v>0</v>
      </c>
      <c r="N458" s="191"/>
      <c r="O458" s="194"/>
    </row>
    <row r="459" spans="1:15" s="45" customFormat="1" ht="31.5">
      <c r="A459" s="188"/>
      <c r="B459" s="31" t="s">
        <v>34</v>
      </c>
      <c r="C459" s="32"/>
      <c r="D459" s="32"/>
      <c r="E459" s="32"/>
      <c r="F459" s="32"/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191"/>
      <c r="O459" s="194"/>
    </row>
    <row r="460" spans="1:15" s="45" customFormat="1" ht="31.5">
      <c r="A460" s="189"/>
      <c r="B460" s="35" t="s">
        <v>35</v>
      </c>
      <c r="C460" s="32"/>
      <c r="D460" s="32"/>
      <c r="E460" s="32"/>
      <c r="F460" s="32"/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192"/>
      <c r="O460" s="194"/>
    </row>
    <row r="461" spans="1:15" s="45" customFormat="1" ht="31.5" hidden="1">
      <c r="A461" s="187" t="s">
        <v>123</v>
      </c>
      <c r="B461" s="35" t="s">
        <v>244</v>
      </c>
      <c r="C461" s="32"/>
      <c r="D461" s="32"/>
      <c r="E461" s="32"/>
      <c r="F461" s="32"/>
      <c r="G461" s="34">
        <v>20</v>
      </c>
      <c r="H461" s="100">
        <f>-I4478</f>
        <v>0</v>
      </c>
      <c r="I461" s="100">
        <v>5</v>
      </c>
      <c r="J461" s="100">
        <v>10</v>
      </c>
      <c r="K461" s="100">
        <v>5</v>
      </c>
      <c r="L461" s="100">
        <v>0</v>
      </c>
      <c r="M461" s="100">
        <v>0</v>
      </c>
      <c r="N461" s="236" t="s">
        <v>26</v>
      </c>
      <c r="O461" s="194"/>
    </row>
    <row r="462" spans="1:15" s="45" customFormat="1" ht="31.5" hidden="1">
      <c r="A462" s="188"/>
      <c r="B462" s="35" t="s">
        <v>28</v>
      </c>
      <c r="C462" s="32"/>
      <c r="D462" s="32"/>
      <c r="E462" s="32"/>
      <c r="F462" s="32"/>
      <c r="G462" s="249" t="s">
        <v>119</v>
      </c>
      <c r="H462" s="250"/>
      <c r="I462" s="250"/>
      <c r="J462" s="250"/>
      <c r="K462" s="250"/>
      <c r="L462" s="250"/>
      <c r="M462" s="251"/>
      <c r="N462" s="191"/>
      <c r="O462" s="194"/>
    </row>
    <row r="463" spans="1:15" s="45" customFormat="1" ht="31.5" hidden="1">
      <c r="A463" s="188"/>
      <c r="B463" s="35" t="s">
        <v>29</v>
      </c>
      <c r="C463" s="32"/>
      <c r="D463" s="32"/>
      <c r="E463" s="32"/>
      <c r="F463" s="32"/>
      <c r="G463" s="252"/>
      <c r="H463" s="253"/>
      <c r="I463" s="253"/>
      <c r="J463" s="253"/>
      <c r="K463" s="253"/>
      <c r="L463" s="253"/>
      <c r="M463" s="254"/>
      <c r="N463" s="191"/>
      <c r="O463" s="194"/>
    </row>
    <row r="464" spans="1:15" s="45" customFormat="1" ht="31.5" hidden="1">
      <c r="A464" s="188"/>
      <c r="B464" s="35" t="s">
        <v>30</v>
      </c>
      <c r="C464" s="37"/>
      <c r="D464" s="37"/>
      <c r="E464" s="99"/>
      <c r="F464" s="33"/>
      <c r="G464" s="252"/>
      <c r="H464" s="253"/>
      <c r="I464" s="253"/>
      <c r="J464" s="253"/>
      <c r="K464" s="253"/>
      <c r="L464" s="253"/>
      <c r="M464" s="254"/>
      <c r="N464" s="191"/>
      <c r="O464" s="194"/>
    </row>
    <row r="465" spans="1:17" s="45" customFormat="1" ht="31.5" hidden="1">
      <c r="A465" s="188"/>
      <c r="B465" s="35" t="s">
        <v>33</v>
      </c>
      <c r="C465" s="32"/>
      <c r="D465" s="32"/>
      <c r="E465" s="32"/>
      <c r="F465" s="32"/>
      <c r="G465" s="252"/>
      <c r="H465" s="253"/>
      <c r="I465" s="253"/>
      <c r="J465" s="253"/>
      <c r="K465" s="253"/>
      <c r="L465" s="253"/>
      <c r="M465" s="254"/>
      <c r="N465" s="191"/>
      <c r="O465" s="194"/>
    </row>
    <row r="466" spans="1:17" s="45" customFormat="1" ht="31.5" hidden="1">
      <c r="A466" s="188"/>
      <c r="B466" s="31" t="s">
        <v>34</v>
      </c>
      <c r="C466" s="32"/>
      <c r="D466" s="32"/>
      <c r="E466" s="32"/>
      <c r="F466" s="32"/>
      <c r="G466" s="252"/>
      <c r="H466" s="253"/>
      <c r="I466" s="253"/>
      <c r="J466" s="253"/>
      <c r="K466" s="253"/>
      <c r="L466" s="253"/>
      <c r="M466" s="254"/>
      <c r="N466" s="191"/>
      <c r="O466" s="194"/>
    </row>
    <row r="467" spans="1:17" s="45" customFormat="1" ht="31.5" hidden="1">
      <c r="A467" s="189"/>
      <c r="B467" s="35" t="s">
        <v>35</v>
      </c>
      <c r="C467" s="32"/>
      <c r="D467" s="32"/>
      <c r="E467" s="32"/>
      <c r="F467" s="32"/>
      <c r="G467" s="255"/>
      <c r="H467" s="256"/>
      <c r="I467" s="256"/>
      <c r="J467" s="256"/>
      <c r="K467" s="256"/>
      <c r="L467" s="256"/>
      <c r="M467" s="257"/>
      <c r="N467" s="192"/>
      <c r="O467" s="195"/>
    </row>
    <row r="468" spans="1:17" s="45" customFormat="1" ht="31.5">
      <c r="A468" s="187" t="s">
        <v>124</v>
      </c>
      <c r="B468" s="35" t="s">
        <v>245</v>
      </c>
      <c r="C468" s="32"/>
      <c r="D468" s="32"/>
      <c r="E468" s="32"/>
      <c r="F468" s="32"/>
      <c r="G468" s="41">
        <v>20</v>
      </c>
      <c r="H468" s="100">
        <v>0</v>
      </c>
      <c r="I468" s="100">
        <v>5</v>
      </c>
      <c r="J468" s="100">
        <v>10</v>
      </c>
      <c r="K468" s="100">
        <v>5</v>
      </c>
      <c r="L468" s="100">
        <v>20</v>
      </c>
      <c r="M468" s="100">
        <v>20</v>
      </c>
      <c r="N468" s="190" t="s">
        <v>101</v>
      </c>
      <c r="O468" s="193" t="s">
        <v>125</v>
      </c>
    </row>
    <row r="469" spans="1:17" s="45" customFormat="1" ht="31.5">
      <c r="A469" s="188"/>
      <c r="B469" s="35" t="s">
        <v>28</v>
      </c>
      <c r="C469" s="32"/>
      <c r="D469" s="32"/>
      <c r="E469" s="32"/>
      <c r="F469" s="32"/>
      <c r="G469" s="249" t="s">
        <v>119</v>
      </c>
      <c r="H469" s="250"/>
      <c r="I469" s="250"/>
      <c r="J469" s="250"/>
      <c r="K469" s="250"/>
      <c r="L469" s="250"/>
      <c r="M469" s="251"/>
      <c r="N469" s="205"/>
      <c r="O469" s="194"/>
    </row>
    <row r="470" spans="1:17" s="45" customFormat="1" ht="31.5">
      <c r="A470" s="188"/>
      <c r="B470" s="35" t="s">
        <v>29</v>
      </c>
      <c r="C470" s="32"/>
      <c r="D470" s="32"/>
      <c r="E470" s="32"/>
      <c r="F470" s="32"/>
      <c r="G470" s="252"/>
      <c r="H470" s="253"/>
      <c r="I470" s="253"/>
      <c r="J470" s="253"/>
      <c r="K470" s="253"/>
      <c r="L470" s="253"/>
      <c r="M470" s="254"/>
      <c r="N470" s="205"/>
      <c r="O470" s="194"/>
    </row>
    <row r="471" spans="1:17" s="45" customFormat="1" ht="31.5">
      <c r="A471" s="188"/>
      <c r="B471" s="35" t="s">
        <v>30</v>
      </c>
      <c r="C471" s="37"/>
      <c r="D471" s="37"/>
      <c r="E471" s="99"/>
      <c r="F471" s="33"/>
      <c r="G471" s="252"/>
      <c r="H471" s="253"/>
      <c r="I471" s="253"/>
      <c r="J471" s="253"/>
      <c r="K471" s="253"/>
      <c r="L471" s="253"/>
      <c r="M471" s="254"/>
      <c r="N471" s="205"/>
      <c r="O471" s="194"/>
    </row>
    <row r="472" spans="1:17" s="45" customFormat="1" ht="31.5">
      <c r="A472" s="188"/>
      <c r="B472" s="35" t="s">
        <v>33</v>
      </c>
      <c r="C472" s="32"/>
      <c r="D472" s="32"/>
      <c r="E472" s="32"/>
      <c r="F472" s="32"/>
      <c r="G472" s="252"/>
      <c r="H472" s="253"/>
      <c r="I472" s="253"/>
      <c r="J472" s="253"/>
      <c r="K472" s="253"/>
      <c r="L472" s="253"/>
      <c r="M472" s="254"/>
      <c r="N472" s="205"/>
      <c r="O472" s="194"/>
    </row>
    <row r="473" spans="1:17" s="45" customFormat="1" ht="19.5" customHeight="1">
      <c r="A473" s="188"/>
      <c r="B473" s="31" t="s">
        <v>34</v>
      </c>
      <c r="C473" s="32"/>
      <c r="D473" s="32"/>
      <c r="E473" s="32"/>
      <c r="F473" s="32"/>
      <c r="G473" s="252"/>
      <c r="H473" s="253"/>
      <c r="I473" s="253"/>
      <c r="J473" s="253"/>
      <c r="K473" s="253"/>
      <c r="L473" s="253"/>
      <c r="M473" s="254"/>
      <c r="N473" s="205"/>
      <c r="O473" s="194"/>
    </row>
    <row r="474" spans="1:17" s="45" customFormat="1" ht="31.5">
      <c r="A474" s="189"/>
      <c r="B474" s="35" t="s">
        <v>35</v>
      </c>
      <c r="C474" s="32"/>
      <c r="D474" s="32"/>
      <c r="E474" s="32"/>
      <c r="F474" s="32"/>
      <c r="G474" s="255"/>
      <c r="H474" s="256"/>
      <c r="I474" s="256"/>
      <c r="J474" s="256"/>
      <c r="K474" s="256"/>
      <c r="L474" s="256"/>
      <c r="M474" s="257"/>
      <c r="N474" s="240"/>
      <c r="O474" s="195"/>
    </row>
    <row r="475" spans="1:17" s="45" customFormat="1" ht="31.5">
      <c r="A475" s="187" t="s">
        <v>126</v>
      </c>
      <c r="B475" s="35" t="s">
        <v>127</v>
      </c>
      <c r="C475" s="32"/>
      <c r="D475" s="32"/>
      <c r="E475" s="32"/>
      <c r="F475" s="32"/>
      <c r="G475" s="36">
        <v>32</v>
      </c>
      <c r="H475" s="36">
        <v>0</v>
      </c>
      <c r="I475" s="36">
        <v>0</v>
      </c>
      <c r="J475" s="36">
        <v>0</v>
      </c>
      <c r="K475" s="36">
        <v>32</v>
      </c>
      <c r="L475" s="36">
        <v>32</v>
      </c>
      <c r="M475" s="36">
        <v>0</v>
      </c>
      <c r="N475" s="190" t="s">
        <v>26</v>
      </c>
      <c r="O475" s="193" t="s">
        <v>128</v>
      </c>
    </row>
    <row r="476" spans="1:17" s="45" customFormat="1" ht="31.5">
      <c r="A476" s="188"/>
      <c r="B476" s="35" t="s">
        <v>28</v>
      </c>
      <c r="C476" s="32"/>
      <c r="D476" s="32"/>
      <c r="E476" s="32"/>
      <c r="F476" s="32"/>
      <c r="G476" s="36">
        <f>G477/G475</f>
        <v>6.0656249999999998</v>
      </c>
      <c r="H476" s="36">
        <v>0</v>
      </c>
      <c r="I476" s="36">
        <v>0</v>
      </c>
      <c r="J476" s="36">
        <v>0</v>
      </c>
      <c r="K476" s="36">
        <v>6.1</v>
      </c>
      <c r="L476" s="36">
        <f>L477/L475</f>
        <v>6.0906250000000002</v>
      </c>
      <c r="M476" s="36">
        <v>0</v>
      </c>
      <c r="N476" s="205"/>
      <c r="O476" s="194"/>
      <c r="Q476" s="55"/>
    </row>
    <row r="477" spans="1:17" s="45" customFormat="1" ht="31.5">
      <c r="A477" s="188"/>
      <c r="B477" s="35" t="s">
        <v>29</v>
      </c>
      <c r="C477" s="32"/>
      <c r="D477" s="32"/>
      <c r="E477" s="32"/>
      <c r="F477" s="32"/>
      <c r="G477" s="36">
        <f>G478+G479+G480+G481</f>
        <v>194.1</v>
      </c>
      <c r="H477" s="36">
        <v>0</v>
      </c>
      <c r="I477" s="36">
        <v>0</v>
      </c>
      <c r="J477" s="36">
        <v>0</v>
      </c>
      <c r="K477" s="36">
        <f>K479</f>
        <v>194.1</v>
      </c>
      <c r="L477" s="36">
        <f>L478+L479+L480+L481</f>
        <v>194.9</v>
      </c>
      <c r="M477" s="36">
        <f>M478+M479+M480+M481</f>
        <v>0</v>
      </c>
      <c r="N477" s="205"/>
      <c r="O477" s="194"/>
    </row>
    <row r="478" spans="1:17" s="45" customFormat="1" ht="31.5">
      <c r="A478" s="188"/>
      <c r="B478" s="35" t="s">
        <v>30</v>
      </c>
      <c r="C478" s="32"/>
      <c r="D478" s="32"/>
      <c r="E478" s="32"/>
      <c r="F478" s="32"/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6">
        <v>0</v>
      </c>
      <c r="M478" s="36">
        <v>0</v>
      </c>
      <c r="N478" s="205"/>
      <c r="O478" s="194"/>
    </row>
    <row r="479" spans="1:17" s="45" customFormat="1" ht="126">
      <c r="A479" s="188"/>
      <c r="B479" s="31" t="s">
        <v>113</v>
      </c>
      <c r="C479" s="37" t="s">
        <v>31</v>
      </c>
      <c r="D479" s="37" t="s">
        <v>103</v>
      </c>
      <c r="E479" s="149" t="s">
        <v>293</v>
      </c>
      <c r="F479" s="33">
        <v>244</v>
      </c>
      <c r="G479" s="36">
        <v>194.1</v>
      </c>
      <c r="H479" s="36">
        <v>0</v>
      </c>
      <c r="I479" s="36">
        <v>0</v>
      </c>
      <c r="J479" s="36">
        <v>0</v>
      </c>
      <c r="K479" s="36">
        <v>194.1</v>
      </c>
      <c r="L479" s="36">
        <v>194.9</v>
      </c>
      <c r="M479" s="36">
        <v>0</v>
      </c>
      <c r="N479" s="205"/>
      <c r="O479" s="194"/>
    </row>
    <row r="480" spans="1:17" s="45" customFormat="1" ht="31.5">
      <c r="A480" s="188"/>
      <c r="B480" s="31" t="s">
        <v>34</v>
      </c>
      <c r="C480" s="32"/>
      <c r="D480" s="32"/>
      <c r="E480" s="32"/>
      <c r="F480" s="32"/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0</v>
      </c>
      <c r="M480" s="36">
        <v>0</v>
      </c>
      <c r="N480" s="205"/>
      <c r="O480" s="194"/>
      <c r="P480" s="50"/>
      <c r="Q480" s="50"/>
    </row>
    <row r="481" spans="1:17" s="45" customFormat="1" ht="47.25" customHeight="1">
      <c r="A481" s="189"/>
      <c r="B481" s="35" t="s">
        <v>35</v>
      </c>
      <c r="C481" s="32"/>
      <c r="D481" s="32"/>
      <c r="E481" s="32"/>
      <c r="F481" s="32"/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6">
        <v>0</v>
      </c>
      <c r="M481" s="36">
        <v>0</v>
      </c>
      <c r="N481" s="240"/>
      <c r="O481" s="195"/>
      <c r="P481" s="50"/>
    </row>
    <row r="482" spans="1:17" s="45" customFormat="1" ht="31.5" hidden="1">
      <c r="A482" s="196" t="s">
        <v>85</v>
      </c>
      <c r="B482" s="42" t="s">
        <v>29</v>
      </c>
      <c r="C482" s="43"/>
      <c r="D482" s="43"/>
      <c r="E482" s="43"/>
      <c r="F482" s="43"/>
      <c r="G482" s="44">
        <f t="shared" ref="G482:M482" si="30">G483+G484+G485+G486</f>
        <v>0</v>
      </c>
      <c r="H482" s="44">
        <f t="shared" si="30"/>
        <v>0</v>
      </c>
      <c r="I482" s="44">
        <f t="shared" si="30"/>
        <v>0</v>
      </c>
      <c r="J482" s="44">
        <f t="shared" si="30"/>
        <v>0</v>
      </c>
      <c r="K482" s="44">
        <f t="shared" si="30"/>
        <v>0</v>
      </c>
      <c r="L482" s="44">
        <f t="shared" si="30"/>
        <v>0</v>
      </c>
      <c r="M482" s="44">
        <f t="shared" si="30"/>
        <v>0</v>
      </c>
      <c r="N482" s="199"/>
      <c r="O482" s="227"/>
    </row>
    <row r="483" spans="1:17" s="45" customFormat="1" ht="31.5" hidden="1">
      <c r="A483" s="197"/>
      <c r="B483" s="42" t="s">
        <v>30</v>
      </c>
      <c r="C483" s="47" t="s">
        <v>31</v>
      </c>
      <c r="D483" s="47" t="s">
        <v>103</v>
      </c>
      <c r="E483" s="47" t="s">
        <v>110</v>
      </c>
      <c r="F483" s="48">
        <v>244</v>
      </c>
      <c r="G483" s="44">
        <f t="shared" ref="G483:M483" si="31">G436</f>
        <v>0</v>
      </c>
      <c r="H483" s="44">
        <f t="shared" si="31"/>
        <v>0</v>
      </c>
      <c r="I483" s="44">
        <f t="shared" si="31"/>
        <v>0</v>
      </c>
      <c r="J483" s="44">
        <f t="shared" si="31"/>
        <v>0</v>
      </c>
      <c r="K483" s="44">
        <f t="shared" si="31"/>
        <v>0</v>
      </c>
      <c r="L483" s="44">
        <f t="shared" si="31"/>
        <v>0</v>
      </c>
      <c r="M483" s="44">
        <f t="shared" si="31"/>
        <v>0</v>
      </c>
      <c r="N483" s="241"/>
      <c r="O483" s="228"/>
    </row>
    <row r="484" spans="1:17" s="45" customFormat="1" ht="31.5" hidden="1">
      <c r="A484" s="197"/>
      <c r="B484" s="42" t="s">
        <v>33</v>
      </c>
      <c r="C484" s="43"/>
      <c r="D484" s="43"/>
      <c r="E484" s="43"/>
      <c r="F484" s="43"/>
      <c r="G484" s="44">
        <v>0</v>
      </c>
      <c r="H484" s="44">
        <v>0</v>
      </c>
      <c r="I484" s="44">
        <v>0</v>
      </c>
      <c r="J484" s="44">
        <v>0</v>
      </c>
      <c r="K484" s="44">
        <v>0</v>
      </c>
      <c r="L484" s="44">
        <v>0</v>
      </c>
      <c r="M484" s="44">
        <v>0</v>
      </c>
      <c r="N484" s="241"/>
      <c r="O484" s="228"/>
    </row>
    <row r="485" spans="1:17" s="45" customFormat="1" ht="18.75" hidden="1" customHeight="1">
      <c r="A485" s="197"/>
      <c r="B485" s="42" t="s">
        <v>34</v>
      </c>
      <c r="C485" s="43"/>
      <c r="D485" s="43"/>
      <c r="E485" s="43"/>
      <c r="F485" s="43"/>
      <c r="G485" s="44">
        <v>0</v>
      </c>
      <c r="H485" s="44">
        <v>0</v>
      </c>
      <c r="I485" s="44">
        <v>0</v>
      </c>
      <c r="J485" s="44">
        <v>0</v>
      </c>
      <c r="K485" s="44">
        <v>0</v>
      </c>
      <c r="L485" s="44">
        <v>0</v>
      </c>
      <c r="M485" s="44">
        <v>0</v>
      </c>
      <c r="N485" s="241"/>
      <c r="O485" s="228"/>
    </row>
    <row r="486" spans="1:17" s="45" customFormat="1" ht="67.5" hidden="1" customHeight="1">
      <c r="A486" s="198"/>
      <c r="B486" s="42" t="s">
        <v>35</v>
      </c>
      <c r="C486" s="43"/>
      <c r="D486" s="43"/>
      <c r="E486" s="43"/>
      <c r="F486" s="43"/>
      <c r="G486" s="44">
        <v>0</v>
      </c>
      <c r="H486" s="44">
        <v>0</v>
      </c>
      <c r="I486" s="44">
        <v>0</v>
      </c>
      <c r="J486" s="44">
        <v>0</v>
      </c>
      <c r="K486" s="44">
        <v>0</v>
      </c>
      <c r="L486" s="44">
        <v>0</v>
      </c>
      <c r="M486" s="44">
        <v>0</v>
      </c>
      <c r="N486" s="242"/>
      <c r="O486" s="229"/>
    </row>
    <row r="487" spans="1:17" s="45" customFormat="1" ht="33.75" customHeight="1">
      <c r="A487" s="233" t="s">
        <v>129</v>
      </c>
      <c r="B487" s="91" t="s">
        <v>29</v>
      </c>
      <c r="C487" s="92"/>
      <c r="D487" s="92"/>
      <c r="E487" s="92"/>
      <c r="F487" s="92"/>
      <c r="G487" s="102">
        <f>G488+G489+G490+G491</f>
        <v>20534.7</v>
      </c>
      <c r="H487" s="102">
        <f t="shared" ref="H487:M487" si="32">H488+H489+H490+H491</f>
        <v>0</v>
      </c>
      <c r="I487" s="102">
        <f t="shared" si="32"/>
        <v>0</v>
      </c>
      <c r="J487" s="102">
        <f>J488+J489+J490+J491</f>
        <v>13806.5</v>
      </c>
      <c r="K487" s="102">
        <f t="shared" si="32"/>
        <v>6728.2</v>
      </c>
      <c r="L487" s="102">
        <f t="shared" si="32"/>
        <v>20514.900000000001</v>
      </c>
      <c r="M487" s="102">
        <f t="shared" si="32"/>
        <v>20000</v>
      </c>
      <c r="N487" s="190"/>
      <c r="O487" s="230"/>
    </row>
    <row r="488" spans="1:17" s="45" customFormat="1" ht="33.75" customHeight="1">
      <c r="A488" s="234"/>
      <c r="B488" s="91" t="s">
        <v>30</v>
      </c>
      <c r="C488" s="103" t="s">
        <v>31</v>
      </c>
      <c r="D488" s="103" t="s">
        <v>103</v>
      </c>
      <c r="E488" s="150" t="s">
        <v>291</v>
      </c>
      <c r="F488" s="104">
        <v>810</v>
      </c>
      <c r="G488" s="102">
        <f>G422+G483</f>
        <v>20000</v>
      </c>
      <c r="H488" s="102">
        <f t="shared" ref="H488:M488" si="33">H422+H483</f>
        <v>0</v>
      </c>
      <c r="I488" s="102">
        <f t="shared" si="33"/>
        <v>0</v>
      </c>
      <c r="J488" s="102">
        <f t="shared" si="33"/>
        <v>13806.5</v>
      </c>
      <c r="K488" s="102">
        <f t="shared" si="33"/>
        <v>6193.5</v>
      </c>
      <c r="L488" s="102">
        <f t="shared" si="33"/>
        <v>20000</v>
      </c>
      <c r="M488" s="102">
        <f t="shared" si="33"/>
        <v>20000</v>
      </c>
      <c r="N488" s="205"/>
      <c r="O488" s="231"/>
      <c r="P488" s="51"/>
      <c r="Q488" s="51"/>
    </row>
    <row r="489" spans="1:17" s="45" customFormat="1" ht="35.25" customHeight="1">
      <c r="A489" s="234"/>
      <c r="B489" s="95" t="s">
        <v>130</v>
      </c>
      <c r="C489" s="103" t="s">
        <v>31</v>
      </c>
      <c r="D489" s="103" t="s">
        <v>103</v>
      </c>
      <c r="E489" s="150" t="s">
        <v>293</v>
      </c>
      <c r="F489" s="104">
        <v>244</v>
      </c>
      <c r="G489" s="102">
        <f>G458+G479</f>
        <v>534.70000000000005</v>
      </c>
      <c r="H489" s="102">
        <f t="shared" ref="H489:M489" si="34">H458+H479</f>
        <v>0</v>
      </c>
      <c r="I489" s="102">
        <f t="shared" si="34"/>
        <v>0</v>
      </c>
      <c r="J489" s="102">
        <f t="shared" si="34"/>
        <v>0</v>
      </c>
      <c r="K489" s="102">
        <f t="shared" si="34"/>
        <v>534.70000000000005</v>
      </c>
      <c r="L489" s="102">
        <f t="shared" si="34"/>
        <v>514.9</v>
      </c>
      <c r="M489" s="102">
        <f t="shared" si="34"/>
        <v>0</v>
      </c>
      <c r="N489" s="205"/>
      <c r="O489" s="231"/>
      <c r="P489" s="51"/>
    </row>
    <row r="490" spans="1:17" s="45" customFormat="1" ht="67.5" customHeight="1">
      <c r="A490" s="234"/>
      <c r="B490" s="91" t="s">
        <v>34</v>
      </c>
      <c r="C490" s="92"/>
      <c r="D490" s="92"/>
      <c r="E490" s="92"/>
      <c r="F490" s="92"/>
      <c r="G490" s="102">
        <v>0</v>
      </c>
      <c r="H490" s="102">
        <v>0</v>
      </c>
      <c r="I490" s="102">
        <v>0</v>
      </c>
      <c r="J490" s="102">
        <v>0</v>
      </c>
      <c r="K490" s="102">
        <v>0</v>
      </c>
      <c r="L490" s="102">
        <v>0</v>
      </c>
      <c r="M490" s="102">
        <v>0</v>
      </c>
      <c r="N490" s="205"/>
      <c r="O490" s="231"/>
    </row>
    <row r="491" spans="1:17" s="45" customFormat="1" ht="50.25" customHeight="1">
      <c r="A491" s="235"/>
      <c r="B491" s="91" t="s">
        <v>35</v>
      </c>
      <c r="C491" s="92"/>
      <c r="D491" s="92"/>
      <c r="E491" s="92"/>
      <c r="F491" s="92"/>
      <c r="G491" s="102">
        <v>0</v>
      </c>
      <c r="H491" s="102">
        <v>0</v>
      </c>
      <c r="I491" s="102">
        <v>0</v>
      </c>
      <c r="J491" s="102">
        <v>0</v>
      </c>
      <c r="K491" s="102">
        <v>0</v>
      </c>
      <c r="L491" s="102">
        <v>0</v>
      </c>
      <c r="M491" s="102">
        <v>0</v>
      </c>
      <c r="N491" s="240"/>
      <c r="O491" s="232"/>
    </row>
    <row r="492" spans="1:17" s="45" customFormat="1" ht="24.75" customHeight="1">
      <c r="A492" s="237" t="s">
        <v>131</v>
      </c>
      <c r="B492" s="259"/>
      <c r="C492" s="259"/>
      <c r="D492" s="259"/>
      <c r="E492" s="259"/>
      <c r="F492" s="259"/>
      <c r="G492" s="259"/>
      <c r="H492" s="259"/>
      <c r="I492" s="259"/>
      <c r="J492" s="259"/>
      <c r="K492" s="259"/>
      <c r="L492" s="259"/>
      <c r="M492" s="259"/>
      <c r="N492" s="259"/>
      <c r="O492" s="260"/>
    </row>
    <row r="493" spans="1:17" s="45" customFormat="1" ht="81.75" hidden="1" customHeight="1">
      <c r="A493" s="196" t="s">
        <v>132</v>
      </c>
      <c r="B493" s="57" t="s">
        <v>133</v>
      </c>
      <c r="C493" s="57"/>
      <c r="D493" s="57"/>
      <c r="E493" s="57"/>
      <c r="F493" s="57"/>
      <c r="G493" s="58" t="s">
        <v>6</v>
      </c>
      <c r="H493" s="59" t="s">
        <v>6</v>
      </c>
      <c r="I493" s="59" t="s">
        <v>6</v>
      </c>
      <c r="J493" s="59" t="s">
        <v>6</v>
      </c>
      <c r="K493" s="59" t="s">
        <v>6</v>
      </c>
      <c r="L493" s="59" t="s">
        <v>6</v>
      </c>
      <c r="M493" s="59" t="s">
        <v>6</v>
      </c>
      <c r="N493" s="199" t="s">
        <v>101</v>
      </c>
      <c r="O493" s="202" t="s">
        <v>256</v>
      </c>
    </row>
    <row r="494" spans="1:17" s="45" customFormat="1" ht="31.5" hidden="1">
      <c r="A494" s="197"/>
      <c r="B494" s="57" t="s">
        <v>28</v>
      </c>
      <c r="C494" s="57"/>
      <c r="D494" s="57"/>
      <c r="E494" s="57"/>
      <c r="F494" s="57"/>
      <c r="G494" s="58" t="s">
        <v>6</v>
      </c>
      <c r="H494" s="59" t="s">
        <v>6</v>
      </c>
      <c r="I494" s="59" t="s">
        <v>6</v>
      </c>
      <c r="J494" s="59" t="s">
        <v>6</v>
      </c>
      <c r="K494" s="59" t="s">
        <v>6</v>
      </c>
      <c r="L494" s="59" t="s">
        <v>6</v>
      </c>
      <c r="M494" s="59" t="s">
        <v>6</v>
      </c>
      <c r="N494" s="241"/>
      <c r="O494" s="203"/>
    </row>
    <row r="495" spans="1:17" s="45" customFormat="1" ht="31.5" hidden="1">
      <c r="A495" s="197"/>
      <c r="B495" s="57" t="s">
        <v>29</v>
      </c>
      <c r="C495" s="57"/>
      <c r="D495" s="57"/>
      <c r="E495" s="57"/>
      <c r="F495" s="57"/>
      <c r="G495" s="58">
        <f>G503+G510+G517+G529+G536+G543+G550+G557+G564+G571+G578</f>
        <v>0</v>
      </c>
      <c r="H495" s="58">
        <f t="shared" ref="H495:M496" si="35">H503+H510+H517+H529+H536+H543+H550+H557+H564+H571+H578</f>
        <v>0</v>
      </c>
      <c r="I495" s="58">
        <f t="shared" si="35"/>
        <v>0</v>
      </c>
      <c r="J495" s="58">
        <f t="shared" si="35"/>
        <v>0</v>
      </c>
      <c r="K495" s="58">
        <f t="shared" si="35"/>
        <v>0</v>
      </c>
      <c r="L495" s="58">
        <v>0</v>
      </c>
      <c r="M495" s="58">
        <v>0</v>
      </c>
      <c r="N495" s="241"/>
      <c r="O495" s="203"/>
    </row>
    <row r="496" spans="1:17" s="45" customFormat="1" ht="31.5" hidden="1">
      <c r="A496" s="197"/>
      <c r="B496" s="57" t="s">
        <v>30</v>
      </c>
      <c r="C496" s="60"/>
      <c r="D496" s="60"/>
      <c r="E496" s="60"/>
      <c r="F496" s="61"/>
      <c r="G496" s="58">
        <f>G504+G511+G518+G530+G537+G544+G551+G558+G565+G572+G579</f>
        <v>0</v>
      </c>
      <c r="H496" s="58">
        <f t="shared" si="35"/>
        <v>0</v>
      </c>
      <c r="I496" s="58">
        <f t="shared" si="35"/>
        <v>0</v>
      </c>
      <c r="J496" s="58">
        <f t="shared" si="35"/>
        <v>0</v>
      </c>
      <c r="K496" s="58">
        <f t="shared" si="35"/>
        <v>0</v>
      </c>
      <c r="L496" s="58">
        <f t="shared" si="35"/>
        <v>0</v>
      </c>
      <c r="M496" s="58">
        <f t="shared" si="35"/>
        <v>0</v>
      </c>
      <c r="N496" s="241"/>
      <c r="O496" s="203"/>
      <c r="P496" s="51"/>
    </row>
    <row r="497" spans="1:17" s="45" customFormat="1" ht="54" hidden="1" customHeight="1">
      <c r="A497" s="197"/>
      <c r="B497" s="62" t="s">
        <v>134</v>
      </c>
      <c r="C497" s="63" t="s">
        <v>31</v>
      </c>
      <c r="D497" s="63" t="s">
        <v>136</v>
      </c>
      <c r="E497" s="57" t="s">
        <v>260</v>
      </c>
      <c r="F497" s="57">
        <v>521</v>
      </c>
      <c r="G497" s="58">
        <f>G505+G512+G519</f>
        <v>0</v>
      </c>
      <c r="H497" s="58">
        <f t="shared" ref="H497:K497" si="36">H505+H512+H519</f>
        <v>0</v>
      </c>
      <c r="I497" s="58">
        <f t="shared" si="36"/>
        <v>0</v>
      </c>
      <c r="J497" s="58">
        <f t="shared" si="36"/>
        <v>0</v>
      </c>
      <c r="K497" s="58">
        <f t="shared" si="36"/>
        <v>0</v>
      </c>
      <c r="L497" s="58">
        <v>0</v>
      </c>
      <c r="M497" s="58">
        <v>0</v>
      </c>
      <c r="N497" s="241"/>
      <c r="O497" s="203"/>
    </row>
    <row r="498" spans="1:17" s="45" customFormat="1" ht="51" hidden="1" customHeight="1">
      <c r="A498" s="197"/>
      <c r="B498" s="57" t="s">
        <v>135</v>
      </c>
      <c r="C498" s="63" t="s">
        <v>31</v>
      </c>
      <c r="D498" s="63" t="s">
        <v>136</v>
      </c>
      <c r="E498" s="60" t="s">
        <v>137</v>
      </c>
      <c r="F498" s="64">
        <v>244</v>
      </c>
      <c r="G498" s="58">
        <f>G531+G538+G545+G552+G559+G566+G573+G580</f>
        <v>0</v>
      </c>
      <c r="H498" s="58">
        <f t="shared" ref="H498:L498" si="37">H531+H538+H545+H552+H559+H566+H573+H580</f>
        <v>0</v>
      </c>
      <c r="I498" s="58">
        <f t="shared" si="37"/>
        <v>0</v>
      </c>
      <c r="J498" s="58">
        <f t="shared" si="37"/>
        <v>0</v>
      </c>
      <c r="K498" s="58">
        <f t="shared" si="37"/>
        <v>0</v>
      </c>
      <c r="L498" s="58">
        <f t="shared" si="37"/>
        <v>0</v>
      </c>
      <c r="M498" s="58">
        <v>0</v>
      </c>
      <c r="N498" s="241"/>
      <c r="O498" s="203"/>
      <c r="Q498" s="55"/>
    </row>
    <row r="499" spans="1:17" s="45" customFormat="1" ht="21.75" hidden="1" customHeight="1">
      <c r="A499" s="197"/>
      <c r="B499" s="57" t="s">
        <v>34</v>
      </c>
      <c r="C499" s="57"/>
      <c r="D499" s="57"/>
      <c r="E499" s="57"/>
      <c r="F499" s="57"/>
      <c r="G499" s="58">
        <f>G506+G513+G520+G532+G539+G546+G553+G560+G567+G574+G581</f>
        <v>0</v>
      </c>
      <c r="H499" s="58">
        <f t="shared" ref="H499:M499" si="38">H506+H513+H520+H532+H539+H546+H553+H560+H567+H574+H581</f>
        <v>0</v>
      </c>
      <c r="I499" s="58">
        <f t="shared" si="38"/>
        <v>0</v>
      </c>
      <c r="J499" s="58">
        <f t="shared" si="38"/>
        <v>0</v>
      </c>
      <c r="K499" s="58">
        <f t="shared" si="38"/>
        <v>0</v>
      </c>
      <c r="L499" s="58">
        <f t="shared" si="38"/>
        <v>0</v>
      </c>
      <c r="M499" s="58">
        <f t="shared" si="38"/>
        <v>0</v>
      </c>
      <c r="N499" s="241"/>
      <c r="O499" s="203"/>
    </row>
    <row r="500" spans="1:17" s="45" customFormat="1" ht="51" hidden="1" customHeight="1">
      <c r="A500" s="198"/>
      <c r="B500" s="57" t="s">
        <v>35</v>
      </c>
      <c r="C500" s="57"/>
      <c r="D500" s="57"/>
      <c r="E500" s="57"/>
      <c r="F500" s="57"/>
      <c r="G500" s="58">
        <f t="shared" ref="G500:M500" si="39">G507+G514+G521+G532+G539+G546+G553+G560+G567+G574+G581</f>
        <v>0</v>
      </c>
      <c r="H500" s="58">
        <f t="shared" si="39"/>
        <v>0</v>
      </c>
      <c r="I500" s="58">
        <f t="shared" si="39"/>
        <v>0</v>
      </c>
      <c r="J500" s="58">
        <f t="shared" si="39"/>
        <v>0</v>
      </c>
      <c r="K500" s="58">
        <f t="shared" si="39"/>
        <v>0</v>
      </c>
      <c r="L500" s="58">
        <f t="shared" si="39"/>
        <v>0</v>
      </c>
      <c r="M500" s="58">
        <f t="shared" si="39"/>
        <v>0</v>
      </c>
      <c r="N500" s="242"/>
      <c r="O500" s="204"/>
    </row>
    <row r="501" spans="1:17" s="45" customFormat="1" ht="51" hidden="1" customHeight="1">
      <c r="A501" s="196" t="s">
        <v>138</v>
      </c>
      <c r="B501" s="49" t="s">
        <v>127</v>
      </c>
      <c r="C501" s="43"/>
      <c r="D501" s="43"/>
      <c r="E501" s="43"/>
      <c r="F501" s="43"/>
      <c r="G501" s="44" t="s">
        <v>6</v>
      </c>
      <c r="H501" s="44" t="s">
        <v>6</v>
      </c>
      <c r="I501" s="44" t="s">
        <v>6</v>
      </c>
      <c r="J501" s="44" t="s">
        <v>6</v>
      </c>
      <c r="K501" s="44" t="s">
        <v>6</v>
      </c>
      <c r="L501" s="65">
        <v>0.34</v>
      </c>
      <c r="M501" s="65">
        <v>1.23</v>
      </c>
      <c r="N501" s="199" t="s">
        <v>101</v>
      </c>
      <c r="O501" s="202" t="s">
        <v>139</v>
      </c>
    </row>
    <row r="502" spans="1:17" s="45" customFormat="1" ht="31.5" hidden="1">
      <c r="A502" s="197"/>
      <c r="B502" s="49" t="s">
        <v>28</v>
      </c>
      <c r="C502" s="43"/>
      <c r="D502" s="43"/>
      <c r="E502" s="43"/>
      <c r="F502" s="43"/>
      <c r="G502" s="44" t="s">
        <v>6</v>
      </c>
      <c r="H502" s="44" t="s">
        <v>6</v>
      </c>
      <c r="I502" s="44" t="s">
        <v>6</v>
      </c>
      <c r="J502" s="44" t="s">
        <v>6</v>
      </c>
      <c r="K502" s="44" t="s">
        <v>6</v>
      </c>
      <c r="L502" s="65">
        <f>L503/L501</f>
        <v>14006.176470588236</v>
      </c>
      <c r="M502" s="65">
        <f>M503/M501</f>
        <v>13987.886178861787</v>
      </c>
      <c r="N502" s="241"/>
      <c r="O502" s="203"/>
    </row>
    <row r="503" spans="1:17" s="45" customFormat="1" ht="31.5" hidden="1">
      <c r="A503" s="197"/>
      <c r="B503" s="49" t="s">
        <v>29</v>
      </c>
      <c r="C503" s="43"/>
      <c r="D503" s="43"/>
      <c r="E503" s="43"/>
      <c r="F503" s="43"/>
      <c r="G503" s="65">
        <v>0</v>
      </c>
      <c r="H503" s="65">
        <f t="shared" ref="H503:M503" si="40">H504+H505+H506+H507</f>
        <v>0</v>
      </c>
      <c r="I503" s="65">
        <f t="shared" si="40"/>
        <v>0</v>
      </c>
      <c r="J503" s="65">
        <f t="shared" si="40"/>
        <v>0</v>
      </c>
      <c r="K503" s="65">
        <f t="shared" si="40"/>
        <v>0</v>
      </c>
      <c r="L503" s="65">
        <f t="shared" si="40"/>
        <v>4762.1000000000004</v>
      </c>
      <c r="M503" s="65">
        <f t="shared" si="40"/>
        <v>17205.099999999999</v>
      </c>
      <c r="N503" s="241"/>
      <c r="O503" s="203"/>
    </row>
    <row r="504" spans="1:17" s="45" customFormat="1" ht="31.5" hidden="1">
      <c r="A504" s="197"/>
      <c r="B504" s="49" t="s">
        <v>30</v>
      </c>
      <c r="C504" s="47"/>
      <c r="D504" s="47"/>
      <c r="E504" s="60"/>
      <c r="F504" s="48"/>
      <c r="G504" s="65">
        <v>0</v>
      </c>
      <c r="H504" s="65">
        <f>G504/4</f>
        <v>0</v>
      </c>
      <c r="I504" s="65">
        <f>G504/4</f>
        <v>0</v>
      </c>
      <c r="J504" s="65">
        <f>G504/4</f>
        <v>0</v>
      </c>
      <c r="K504" s="65">
        <f>G504/4</f>
        <v>0</v>
      </c>
      <c r="L504" s="65">
        <v>0</v>
      </c>
      <c r="M504" s="65">
        <v>0</v>
      </c>
      <c r="N504" s="241"/>
      <c r="O504" s="203"/>
    </row>
    <row r="505" spans="1:17" s="45" customFormat="1" ht="63" hidden="1">
      <c r="A505" s="197"/>
      <c r="B505" s="62" t="s">
        <v>134</v>
      </c>
      <c r="C505" s="63" t="s">
        <v>31</v>
      </c>
      <c r="D505" s="63" t="s">
        <v>136</v>
      </c>
      <c r="E505" s="57" t="s">
        <v>260</v>
      </c>
      <c r="F505" s="57">
        <v>521</v>
      </c>
      <c r="G505" s="65">
        <v>0</v>
      </c>
      <c r="H505" s="65">
        <f>G505/4</f>
        <v>0</v>
      </c>
      <c r="I505" s="65">
        <f>G505/4</f>
        <v>0</v>
      </c>
      <c r="J505" s="65">
        <f>G505/4</f>
        <v>0</v>
      </c>
      <c r="K505" s="65">
        <f>G505/4</f>
        <v>0</v>
      </c>
      <c r="L505" s="65">
        <v>4762.1000000000004</v>
      </c>
      <c r="M505" s="65">
        <v>17205.099999999999</v>
      </c>
      <c r="N505" s="241"/>
      <c r="O505" s="203"/>
    </row>
    <row r="506" spans="1:17" s="45" customFormat="1" ht="31.5" hidden="1">
      <c r="A506" s="197"/>
      <c r="B506" s="49" t="s">
        <v>34</v>
      </c>
      <c r="C506" s="43"/>
      <c r="D506" s="43"/>
      <c r="E506" s="43"/>
      <c r="F506" s="43"/>
      <c r="G506" s="65">
        <v>0</v>
      </c>
      <c r="H506" s="65">
        <f>G506/4</f>
        <v>0</v>
      </c>
      <c r="I506" s="65">
        <f>G506/4</f>
        <v>0</v>
      </c>
      <c r="J506" s="65">
        <f>G506/4</f>
        <v>0</v>
      </c>
      <c r="K506" s="65">
        <f>G506/4</f>
        <v>0</v>
      </c>
      <c r="L506" s="65">
        <v>0</v>
      </c>
      <c r="M506" s="65">
        <v>0</v>
      </c>
      <c r="N506" s="241"/>
      <c r="O506" s="203"/>
    </row>
    <row r="507" spans="1:17" s="45" customFormat="1" ht="31.5" hidden="1">
      <c r="A507" s="198"/>
      <c r="B507" s="49" t="s">
        <v>35</v>
      </c>
      <c r="C507" s="43"/>
      <c r="D507" s="43"/>
      <c r="E507" s="43"/>
      <c r="F507" s="43"/>
      <c r="G507" s="65">
        <v>0</v>
      </c>
      <c r="H507" s="65">
        <v>0</v>
      </c>
      <c r="I507" s="65">
        <v>0</v>
      </c>
      <c r="J507" s="65">
        <v>0</v>
      </c>
      <c r="K507" s="65">
        <v>0</v>
      </c>
      <c r="L507" s="65">
        <v>0</v>
      </c>
      <c r="M507" s="65">
        <v>0</v>
      </c>
      <c r="N507" s="242"/>
      <c r="O507" s="204"/>
    </row>
    <row r="508" spans="1:17" s="45" customFormat="1" ht="63" hidden="1">
      <c r="A508" s="264" t="s">
        <v>140</v>
      </c>
      <c r="B508" s="49" t="s">
        <v>141</v>
      </c>
      <c r="C508" s="43"/>
      <c r="D508" s="43"/>
      <c r="E508" s="43"/>
      <c r="F508" s="43"/>
      <c r="G508" s="53">
        <v>0</v>
      </c>
      <c r="H508" s="66">
        <v>0</v>
      </c>
      <c r="I508" s="66">
        <v>0</v>
      </c>
      <c r="J508" s="66">
        <v>0</v>
      </c>
      <c r="K508" s="66">
        <v>0</v>
      </c>
      <c r="L508" s="67">
        <v>0</v>
      </c>
      <c r="M508" s="67">
        <v>0</v>
      </c>
      <c r="N508" s="199" t="s">
        <v>106</v>
      </c>
      <c r="O508" s="202" t="s">
        <v>142</v>
      </c>
    </row>
    <row r="509" spans="1:17" s="45" customFormat="1" ht="31.5" hidden="1">
      <c r="A509" s="262"/>
      <c r="B509" s="49" t="s">
        <v>28</v>
      </c>
      <c r="C509" s="43"/>
      <c r="D509" s="43"/>
      <c r="E509" s="43"/>
      <c r="F509" s="43"/>
      <c r="G509" s="65">
        <v>0</v>
      </c>
      <c r="H509" s="67">
        <v>0</v>
      </c>
      <c r="I509" s="67">
        <v>0</v>
      </c>
      <c r="J509" s="67">
        <v>0</v>
      </c>
      <c r="K509" s="67">
        <v>0</v>
      </c>
      <c r="L509" s="67">
        <v>0</v>
      </c>
      <c r="M509" s="67">
        <v>0</v>
      </c>
      <c r="N509" s="241"/>
      <c r="O509" s="203"/>
    </row>
    <row r="510" spans="1:17" s="45" customFormat="1" ht="31.5" hidden="1">
      <c r="A510" s="262"/>
      <c r="B510" s="49" t="s">
        <v>29</v>
      </c>
      <c r="C510" s="43"/>
      <c r="D510" s="43"/>
      <c r="E510" s="43"/>
      <c r="F510" s="43"/>
      <c r="G510" s="65">
        <f>G511+G512+G513+G514</f>
        <v>0</v>
      </c>
      <c r="H510" s="67">
        <f t="shared" ref="H510:M510" si="41">H511+H512+H513+H514</f>
        <v>0</v>
      </c>
      <c r="I510" s="67">
        <f t="shared" si="41"/>
        <v>0</v>
      </c>
      <c r="J510" s="67">
        <f t="shared" si="41"/>
        <v>0</v>
      </c>
      <c r="K510" s="67">
        <f t="shared" si="41"/>
        <v>0</v>
      </c>
      <c r="L510" s="67">
        <v>0</v>
      </c>
      <c r="M510" s="67">
        <f t="shared" si="41"/>
        <v>0</v>
      </c>
      <c r="N510" s="241"/>
      <c r="O510" s="203"/>
    </row>
    <row r="511" spans="1:17" s="45" customFormat="1" ht="31.5" hidden="1">
      <c r="A511" s="262"/>
      <c r="B511" s="49" t="s">
        <v>30</v>
      </c>
      <c r="C511" s="47" t="s">
        <v>31</v>
      </c>
      <c r="D511" s="47" t="s">
        <v>136</v>
      </c>
      <c r="E511" s="60" t="s">
        <v>143</v>
      </c>
      <c r="F511" s="48">
        <v>521</v>
      </c>
      <c r="G511" s="65">
        <v>0</v>
      </c>
      <c r="H511" s="67">
        <v>0</v>
      </c>
      <c r="I511" s="67">
        <v>0</v>
      </c>
      <c r="J511" s="67">
        <v>0</v>
      </c>
      <c r="K511" s="67">
        <v>0</v>
      </c>
      <c r="L511" s="67">
        <v>0</v>
      </c>
      <c r="M511" s="67">
        <v>0</v>
      </c>
      <c r="N511" s="241"/>
      <c r="O511" s="203"/>
    </row>
    <row r="512" spans="1:17" s="45" customFormat="1" ht="47.25" hidden="1">
      <c r="A512" s="262"/>
      <c r="B512" s="49" t="s">
        <v>144</v>
      </c>
      <c r="C512" s="43"/>
      <c r="D512" s="43"/>
      <c r="E512" s="43"/>
      <c r="F512" s="43"/>
      <c r="G512" s="65">
        <v>0</v>
      </c>
      <c r="H512" s="67">
        <v>0</v>
      </c>
      <c r="I512" s="67">
        <v>0</v>
      </c>
      <c r="J512" s="67">
        <v>0</v>
      </c>
      <c r="K512" s="67">
        <v>0</v>
      </c>
      <c r="L512" s="67">
        <v>0</v>
      </c>
      <c r="M512" s="67">
        <v>0</v>
      </c>
      <c r="N512" s="241"/>
      <c r="O512" s="203"/>
    </row>
    <row r="513" spans="1:15" s="45" customFormat="1" ht="31.5" hidden="1">
      <c r="A513" s="262"/>
      <c r="B513" s="49" t="s">
        <v>34</v>
      </c>
      <c r="C513" s="43"/>
      <c r="D513" s="43"/>
      <c r="E513" s="43"/>
      <c r="F513" s="43"/>
      <c r="G513" s="65">
        <v>0</v>
      </c>
      <c r="H513" s="67">
        <v>0</v>
      </c>
      <c r="I513" s="67">
        <v>0</v>
      </c>
      <c r="J513" s="67">
        <v>0</v>
      </c>
      <c r="K513" s="67">
        <v>0</v>
      </c>
      <c r="L513" s="67">
        <v>0</v>
      </c>
      <c r="M513" s="67">
        <v>0</v>
      </c>
      <c r="N513" s="241"/>
      <c r="O513" s="203"/>
    </row>
    <row r="514" spans="1:15" s="45" customFormat="1" ht="31.5" hidden="1">
      <c r="A514" s="263"/>
      <c r="B514" s="49" t="s">
        <v>35</v>
      </c>
      <c r="C514" s="43"/>
      <c r="D514" s="43"/>
      <c r="E514" s="43"/>
      <c r="F514" s="43"/>
      <c r="G514" s="65">
        <v>0</v>
      </c>
      <c r="H514" s="67">
        <v>0</v>
      </c>
      <c r="I514" s="67">
        <v>0</v>
      </c>
      <c r="J514" s="67">
        <v>0</v>
      </c>
      <c r="K514" s="67">
        <v>0</v>
      </c>
      <c r="L514" s="67">
        <v>0</v>
      </c>
      <c r="M514" s="67">
        <v>0</v>
      </c>
      <c r="N514" s="242"/>
      <c r="O514" s="204"/>
    </row>
    <row r="515" spans="1:15" s="45" customFormat="1" ht="63" hidden="1">
      <c r="A515" s="196" t="s">
        <v>145</v>
      </c>
      <c r="B515" s="49" t="s">
        <v>141</v>
      </c>
      <c r="C515" s="43"/>
      <c r="D515" s="43"/>
      <c r="E515" s="43"/>
      <c r="F515" s="43"/>
      <c r="G515" s="53">
        <v>0</v>
      </c>
      <c r="H515" s="66">
        <v>0</v>
      </c>
      <c r="I515" s="66">
        <v>0</v>
      </c>
      <c r="J515" s="66">
        <v>0</v>
      </c>
      <c r="K515" s="66">
        <v>0</v>
      </c>
      <c r="L515" s="66">
        <v>0</v>
      </c>
      <c r="M515" s="67">
        <v>0</v>
      </c>
      <c r="N515" s="199" t="s">
        <v>106</v>
      </c>
      <c r="O515" s="202" t="s">
        <v>142</v>
      </c>
    </row>
    <row r="516" spans="1:15" s="45" customFormat="1" ht="31.5" hidden="1">
      <c r="A516" s="197"/>
      <c r="B516" s="49" t="s">
        <v>28</v>
      </c>
      <c r="C516" s="43"/>
      <c r="D516" s="43"/>
      <c r="E516" s="43"/>
      <c r="F516" s="43"/>
      <c r="G516" s="65">
        <v>0</v>
      </c>
      <c r="H516" s="67">
        <v>0</v>
      </c>
      <c r="I516" s="67">
        <v>0</v>
      </c>
      <c r="J516" s="67">
        <v>0</v>
      </c>
      <c r="K516" s="67">
        <v>0</v>
      </c>
      <c r="L516" s="67">
        <v>0</v>
      </c>
      <c r="M516" s="67">
        <v>0</v>
      </c>
      <c r="N516" s="241"/>
      <c r="O516" s="203"/>
    </row>
    <row r="517" spans="1:15" s="45" customFormat="1" ht="31.5" hidden="1">
      <c r="A517" s="197"/>
      <c r="B517" s="49" t="s">
        <v>29</v>
      </c>
      <c r="C517" s="43"/>
      <c r="D517" s="43"/>
      <c r="E517" s="43"/>
      <c r="F517" s="43"/>
      <c r="G517" s="65">
        <f t="shared" ref="G517:L517" si="42">G518+G519+G520+G521</f>
        <v>0</v>
      </c>
      <c r="H517" s="67">
        <f t="shared" si="42"/>
        <v>0</v>
      </c>
      <c r="I517" s="67">
        <f t="shared" si="42"/>
        <v>0</v>
      </c>
      <c r="J517" s="67">
        <f t="shared" si="42"/>
        <v>0</v>
      </c>
      <c r="K517" s="67">
        <f t="shared" si="42"/>
        <v>0</v>
      </c>
      <c r="L517" s="67">
        <f t="shared" si="42"/>
        <v>0</v>
      </c>
      <c r="M517" s="67">
        <v>0</v>
      </c>
      <c r="N517" s="241"/>
      <c r="O517" s="203"/>
    </row>
    <row r="518" spans="1:15" s="45" customFormat="1" ht="31.5" hidden="1">
      <c r="A518" s="197"/>
      <c r="B518" s="49" t="s">
        <v>30</v>
      </c>
      <c r="C518" s="47" t="s">
        <v>31</v>
      </c>
      <c r="D518" s="47" t="s">
        <v>136</v>
      </c>
      <c r="E518" s="60" t="s">
        <v>143</v>
      </c>
      <c r="F518" s="48">
        <v>521</v>
      </c>
      <c r="G518" s="65">
        <v>0</v>
      </c>
      <c r="H518" s="67">
        <v>0</v>
      </c>
      <c r="I518" s="67">
        <v>0</v>
      </c>
      <c r="J518" s="67">
        <v>0</v>
      </c>
      <c r="K518" s="67">
        <v>0</v>
      </c>
      <c r="L518" s="67">
        <v>0</v>
      </c>
      <c r="M518" s="67">
        <v>0</v>
      </c>
      <c r="N518" s="241"/>
      <c r="O518" s="203"/>
    </row>
    <row r="519" spans="1:15" s="45" customFormat="1" ht="47.25" hidden="1">
      <c r="A519" s="197"/>
      <c r="B519" s="49" t="s">
        <v>144</v>
      </c>
      <c r="C519" s="43"/>
      <c r="D519" s="43"/>
      <c r="E519" s="43"/>
      <c r="F519" s="43"/>
      <c r="G519" s="65">
        <v>0</v>
      </c>
      <c r="H519" s="67">
        <v>0</v>
      </c>
      <c r="I519" s="67">
        <v>0</v>
      </c>
      <c r="J519" s="67">
        <v>0</v>
      </c>
      <c r="K519" s="67">
        <v>0</v>
      </c>
      <c r="L519" s="67">
        <v>0</v>
      </c>
      <c r="M519" s="67">
        <v>0</v>
      </c>
      <c r="N519" s="241"/>
      <c r="O519" s="203"/>
    </row>
    <row r="520" spans="1:15" s="45" customFormat="1" ht="53.25" hidden="1" customHeight="1">
      <c r="A520" s="197"/>
      <c r="B520" s="49" t="s">
        <v>34</v>
      </c>
      <c r="C520" s="43"/>
      <c r="D520" s="43"/>
      <c r="E520" s="43"/>
      <c r="F520" s="43"/>
      <c r="G520" s="65">
        <v>0</v>
      </c>
      <c r="H520" s="67">
        <v>0</v>
      </c>
      <c r="I520" s="67">
        <v>0</v>
      </c>
      <c r="J520" s="67">
        <v>0</v>
      </c>
      <c r="K520" s="67">
        <v>0</v>
      </c>
      <c r="L520" s="67">
        <v>0</v>
      </c>
      <c r="M520" s="67">
        <v>0</v>
      </c>
      <c r="N520" s="241"/>
      <c r="O520" s="203"/>
    </row>
    <row r="521" spans="1:15" s="45" customFormat="1" ht="31.5" hidden="1">
      <c r="A521" s="198"/>
      <c r="B521" s="49" t="s">
        <v>35</v>
      </c>
      <c r="C521" s="43"/>
      <c r="D521" s="43"/>
      <c r="E521" s="43"/>
      <c r="F521" s="43"/>
      <c r="G521" s="65">
        <v>0</v>
      </c>
      <c r="H521" s="67">
        <v>0</v>
      </c>
      <c r="I521" s="67">
        <v>0</v>
      </c>
      <c r="J521" s="67">
        <v>0</v>
      </c>
      <c r="K521" s="67">
        <v>0</v>
      </c>
      <c r="L521" s="67">
        <v>0</v>
      </c>
      <c r="M521" s="67">
        <v>0</v>
      </c>
      <c r="N521" s="242"/>
      <c r="O521" s="204"/>
    </row>
    <row r="522" spans="1:15" s="45" customFormat="1" ht="31.5" hidden="1">
      <c r="A522" s="196" t="s">
        <v>146</v>
      </c>
      <c r="B522" s="49" t="s">
        <v>29</v>
      </c>
      <c r="C522" s="43"/>
      <c r="D522" s="43"/>
      <c r="E522" s="43"/>
      <c r="F522" s="43"/>
      <c r="G522" s="68">
        <f>G517+G510+G503</f>
        <v>0</v>
      </c>
      <c r="H522" s="69">
        <f t="shared" ref="H522:M525" si="43">H517+H510+H503</f>
        <v>0</v>
      </c>
      <c r="I522" s="69">
        <f t="shared" si="43"/>
        <v>0</v>
      </c>
      <c r="J522" s="69">
        <f t="shared" si="43"/>
        <v>0</v>
      </c>
      <c r="K522" s="69">
        <f t="shared" si="43"/>
        <v>0</v>
      </c>
      <c r="L522" s="69">
        <f t="shared" si="43"/>
        <v>4762.1000000000004</v>
      </c>
      <c r="M522" s="69">
        <f t="shared" si="43"/>
        <v>17205.099999999999</v>
      </c>
      <c r="N522" s="199"/>
      <c r="O522" s="227"/>
    </row>
    <row r="523" spans="1:15" s="45" customFormat="1" ht="31.5" hidden="1">
      <c r="A523" s="197"/>
      <c r="B523" s="49" t="s">
        <v>30</v>
      </c>
      <c r="C523" s="47" t="s">
        <v>31</v>
      </c>
      <c r="D523" s="47" t="s">
        <v>136</v>
      </c>
      <c r="E523" s="47" t="s">
        <v>147</v>
      </c>
      <c r="F523" s="48">
        <v>521</v>
      </c>
      <c r="G523" s="68">
        <f>G518+G511+G504</f>
        <v>0</v>
      </c>
      <c r="H523" s="69">
        <f t="shared" si="43"/>
        <v>0</v>
      </c>
      <c r="I523" s="69">
        <f t="shared" si="43"/>
        <v>0</v>
      </c>
      <c r="J523" s="69">
        <f t="shared" si="43"/>
        <v>0</v>
      </c>
      <c r="K523" s="69">
        <f t="shared" si="43"/>
        <v>0</v>
      </c>
      <c r="L523" s="69">
        <f t="shared" si="43"/>
        <v>0</v>
      </c>
      <c r="M523" s="69">
        <f t="shared" si="43"/>
        <v>0</v>
      </c>
      <c r="N523" s="241"/>
      <c r="O523" s="228"/>
    </row>
    <row r="524" spans="1:15" s="45" customFormat="1" ht="47.25" hidden="1">
      <c r="A524" s="197"/>
      <c r="B524" s="49" t="s">
        <v>144</v>
      </c>
      <c r="C524" s="43"/>
      <c r="D524" s="43"/>
      <c r="E524" s="43"/>
      <c r="F524" s="43"/>
      <c r="G524" s="68">
        <f>G519+G512+G505</f>
        <v>0</v>
      </c>
      <c r="H524" s="69">
        <f t="shared" si="43"/>
        <v>0</v>
      </c>
      <c r="I524" s="69">
        <f t="shared" si="43"/>
        <v>0</v>
      </c>
      <c r="J524" s="69">
        <f t="shared" si="43"/>
        <v>0</v>
      </c>
      <c r="K524" s="69">
        <f t="shared" si="43"/>
        <v>0</v>
      </c>
      <c r="L524" s="69">
        <f t="shared" si="43"/>
        <v>4762.1000000000004</v>
      </c>
      <c r="M524" s="69">
        <f t="shared" si="43"/>
        <v>17205.099999999999</v>
      </c>
      <c r="N524" s="241"/>
      <c r="O524" s="228"/>
    </row>
    <row r="525" spans="1:15" s="45" customFormat="1" ht="31.5" hidden="1">
      <c r="A525" s="197"/>
      <c r="B525" s="49" t="s">
        <v>34</v>
      </c>
      <c r="C525" s="43"/>
      <c r="D525" s="43"/>
      <c r="E525" s="43"/>
      <c r="F525" s="43"/>
      <c r="G525" s="68">
        <f>G520+G513+G506</f>
        <v>0</v>
      </c>
      <c r="H525" s="69">
        <f t="shared" si="43"/>
        <v>0</v>
      </c>
      <c r="I525" s="69">
        <f t="shared" si="43"/>
        <v>0</v>
      </c>
      <c r="J525" s="69">
        <f t="shared" si="43"/>
        <v>0</v>
      </c>
      <c r="K525" s="69">
        <f t="shared" si="43"/>
        <v>0</v>
      </c>
      <c r="L525" s="69">
        <f t="shared" si="43"/>
        <v>0</v>
      </c>
      <c r="M525" s="69">
        <f t="shared" si="43"/>
        <v>0</v>
      </c>
      <c r="N525" s="241"/>
      <c r="O525" s="228"/>
    </row>
    <row r="526" spans="1:15" s="45" customFormat="1" ht="31.5" hidden="1">
      <c r="A526" s="198"/>
      <c r="B526" s="49" t="s">
        <v>35</v>
      </c>
      <c r="C526" s="43"/>
      <c r="D526" s="43"/>
      <c r="E526" s="43"/>
      <c r="F526" s="43"/>
      <c r="G526" s="68">
        <v>0</v>
      </c>
      <c r="H526" s="69">
        <v>0</v>
      </c>
      <c r="I526" s="69">
        <v>0</v>
      </c>
      <c r="J526" s="69">
        <v>0</v>
      </c>
      <c r="K526" s="69">
        <v>0</v>
      </c>
      <c r="L526" s="69">
        <v>0</v>
      </c>
      <c r="M526" s="69">
        <v>0</v>
      </c>
      <c r="N526" s="242"/>
      <c r="O526" s="229"/>
    </row>
    <row r="527" spans="1:15" s="45" customFormat="1" ht="63" hidden="1">
      <c r="A527" s="261" t="s">
        <v>148</v>
      </c>
      <c r="B527" s="49" t="s">
        <v>141</v>
      </c>
      <c r="C527" s="43"/>
      <c r="D527" s="43"/>
      <c r="E527" s="43"/>
      <c r="F527" s="43"/>
      <c r="G527" s="65">
        <v>0</v>
      </c>
      <c r="H527" s="67">
        <v>0</v>
      </c>
      <c r="I527" s="67">
        <v>0</v>
      </c>
      <c r="J527" s="67">
        <v>0</v>
      </c>
      <c r="K527" s="66">
        <v>0</v>
      </c>
      <c r="L527" s="66">
        <v>0</v>
      </c>
      <c r="M527" s="67">
        <v>0</v>
      </c>
      <c r="N527" s="217" t="s">
        <v>116</v>
      </c>
      <c r="O527" s="202" t="s">
        <v>149</v>
      </c>
    </row>
    <row r="528" spans="1:15" s="45" customFormat="1" ht="31.5" hidden="1">
      <c r="A528" s="262"/>
      <c r="B528" s="42" t="s">
        <v>28</v>
      </c>
      <c r="C528" s="43"/>
      <c r="D528" s="43"/>
      <c r="E528" s="43"/>
      <c r="F528" s="43"/>
      <c r="G528" s="65">
        <v>0</v>
      </c>
      <c r="H528" s="67">
        <v>0</v>
      </c>
      <c r="I528" s="67">
        <v>0</v>
      </c>
      <c r="J528" s="67">
        <v>0</v>
      </c>
      <c r="K528" s="67">
        <v>0</v>
      </c>
      <c r="L528" s="67">
        <v>0</v>
      </c>
      <c r="M528" s="67">
        <v>0</v>
      </c>
      <c r="N528" s="200"/>
      <c r="O528" s="203"/>
    </row>
    <row r="529" spans="1:15" s="45" customFormat="1" ht="31.5" hidden="1">
      <c r="A529" s="262"/>
      <c r="B529" s="49" t="s">
        <v>29</v>
      </c>
      <c r="C529" s="43"/>
      <c r="D529" s="43"/>
      <c r="E529" s="43"/>
      <c r="F529" s="43"/>
      <c r="G529" s="65">
        <v>0</v>
      </c>
      <c r="H529" s="67">
        <f t="shared" ref="H529:M529" si="44">H530+H531+H532+H533</f>
        <v>0</v>
      </c>
      <c r="I529" s="67">
        <v>0</v>
      </c>
      <c r="J529" s="67">
        <f t="shared" si="44"/>
        <v>0</v>
      </c>
      <c r="K529" s="67">
        <f t="shared" si="44"/>
        <v>0</v>
      </c>
      <c r="L529" s="67">
        <f t="shared" si="44"/>
        <v>0</v>
      </c>
      <c r="M529" s="67">
        <f t="shared" si="44"/>
        <v>0</v>
      </c>
      <c r="N529" s="200"/>
      <c r="O529" s="203"/>
    </row>
    <row r="530" spans="1:15" s="45" customFormat="1" ht="31.5" hidden="1">
      <c r="A530" s="262"/>
      <c r="B530" s="49" t="s">
        <v>30</v>
      </c>
      <c r="C530" s="63"/>
      <c r="D530" s="63"/>
      <c r="E530" s="47"/>
      <c r="F530" s="64"/>
      <c r="G530" s="65">
        <f>H530+I530+J530+K530</f>
        <v>0</v>
      </c>
      <c r="H530" s="67">
        <v>0</v>
      </c>
      <c r="I530" s="67">
        <v>0</v>
      </c>
      <c r="J530" s="67">
        <v>0</v>
      </c>
      <c r="K530" s="67">
        <v>0</v>
      </c>
      <c r="L530" s="67">
        <v>0</v>
      </c>
      <c r="M530" s="67">
        <v>0</v>
      </c>
      <c r="N530" s="200"/>
      <c r="O530" s="203"/>
    </row>
    <row r="531" spans="1:15" s="45" customFormat="1" ht="47.25" hidden="1">
      <c r="A531" s="262"/>
      <c r="B531" s="49" t="s">
        <v>135</v>
      </c>
      <c r="C531" s="63" t="s">
        <v>31</v>
      </c>
      <c r="D531" s="63" t="s">
        <v>136</v>
      </c>
      <c r="E531" s="60" t="s">
        <v>150</v>
      </c>
      <c r="F531" s="64">
        <v>244</v>
      </c>
      <c r="G531" s="65">
        <v>0</v>
      </c>
      <c r="H531" s="67">
        <v>0</v>
      </c>
      <c r="I531" s="67">
        <v>0</v>
      </c>
      <c r="J531" s="67">
        <v>0</v>
      </c>
      <c r="K531" s="67">
        <v>0</v>
      </c>
      <c r="L531" s="67">
        <v>0</v>
      </c>
      <c r="M531" s="67">
        <v>0</v>
      </c>
      <c r="N531" s="200"/>
      <c r="O531" s="203"/>
    </row>
    <row r="532" spans="1:15" s="45" customFormat="1" ht="31.5" hidden="1">
      <c r="A532" s="262"/>
      <c r="B532" s="49" t="s">
        <v>34</v>
      </c>
      <c r="C532" s="43"/>
      <c r="D532" s="43"/>
      <c r="E532" s="43"/>
      <c r="F532" s="43"/>
      <c r="G532" s="65">
        <f>H532+I532+J532+K532</f>
        <v>0</v>
      </c>
      <c r="H532" s="67">
        <v>0</v>
      </c>
      <c r="I532" s="67">
        <v>0</v>
      </c>
      <c r="J532" s="67">
        <v>0</v>
      </c>
      <c r="K532" s="67">
        <v>0</v>
      </c>
      <c r="L532" s="67">
        <v>0</v>
      </c>
      <c r="M532" s="67">
        <v>0</v>
      </c>
      <c r="N532" s="200"/>
      <c r="O532" s="203"/>
    </row>
    <row r="533" spans="1:15" s="45" customFormat="1" ht="31.5" hidden="1">
      <c r="A533" s="263"/>
      <c r="B533" s="49" t="s">
        <v>35</v>
      </c>
      <c r="C533" s="43"/>
      <c r="D533" s="43"/>
      <c r="E533" s="43"/>
      <c r="F533" s="43"/>
      <c r="G533" s="65">
        <f>H533+I533+J533+K533</f>
        <v>0</v>
      </c>
      <c r="H533" s="67">
        <v>0</v>
      </c>
      <c r="I533" s="67">
        <v>0</v>
      </c>
      <c r="J533" s="67">
        <v>0</v>
      </c>
      <c r="K533" s="67">
        <v>0</v>
      </c>
      <c r="L533" s="67">
        <v>0</v>
      </c>
      <c r="M533" s="67">
        <v>0</v>
      </c>
      <c r="N533" s="201"/>
      <c r="O533" s="204"/>
    </row>
    <row r="534" spans="1:15" s="45" customFormat="1" ht="51" hidden="1" customHeight="1">
      <c r="A534" s="264" t="s">
        <v>151</v>
      </c>
      <c r="B534" s="49" t="s">
        <v>127</v>
      </c>
      <c r="C534" s="43"/>
      <c r="D534" s="43"/>
      <c r="E534" s="43"/>
      <c r="F534" s="43"/>
      <c r="G534" s="65">
        <v>0</v>
      </c>
      <c r="H534" s="67">
        <v>0</v>
      </c>
      <c r="I534" s="67">
        <v>0</v>
      </c>
      <c r="J534" s="67">
        <v>0</v>
      </c>
      <c r="K534" s="67">
        <v>0</v>
      </c>
      <c r="L534" s="67">
        <v>0</v>
      </c>
      <c r="M534" s="67">
        <v>0</v>
      </c>
      <c r="N534" s="217" t="s">
        <v>116</v>
      </c>
      <c r="O534" s="202" t="s">
        <v>152</v>
      </c>
    </row>
    <row r="535" spans="1:15" s="45" customFormat="1" ht="31.5" hidden="1">
      <c r="A535" s="262"/>
      <c r="B535" s="49" t="s">
        <v>28</v>
      </c>
      <c r="C535" s="43"/>
      <c r="D535" s="43"/>
      <c r="E535" s="43"/>
      <c r="F535" s="43"/>
      <c r="G535" s="65">
        <v>0</v>
      </c>
      <c r="H535" s="67">
        <v>0</v>
      </c>
      <c r="I535" s="67">
        <v>0</v>
      </c>
      <c r="J535" s="67">
        <v>0</v>
      </c>
      <c r="K535" s="67">
        <v>0</v>
      </c>
      <c r="L535" s="66">
        <v>0</v>
      </c>
      <c r="M535" s="67">
        <v>0</v>
      </c>
      <c r="N535" s="200"/>
      <c r="O535" s="203"/>
    </row>
    <row r="536" spans="1:15" s="45" customFormat="1" ht="31.5" hidden="1">
      <c r="A536" s="262"/>
      <c r="B536" s="49" t="s">
        <v>29</v>
      </c>
      <c r="C536" s="43"/>
      <c r="D536" s="43"/>
      <c r="E536" s="43"/>
      <c r="F536" s="43"/>
      <c r="G536" s="65">
        <v>0</v>
      </c>
      <c r="H536" s="67">
        <f t="shared" ref="H536:M536" si="45">H537+H538+H539+H540</f>
        <v>0</v>
      </c>
      <c r="I536" s="67">
        <f t="shared" si="45"/>
        <v>0</v>
      </c>
      <c r="J536" s="67">
        <v>0</v>
      </c>
      <c r="K536" s="67">
        <v>0</v>
      </c>
      <c r="L536" s="67">
        <v>0</v>
      </c>
      <c r="M536" s="67">
        <f t="shared" si="45"/>
        <v>0</v>
      </c>
      <c r="N536" s="200"/>
      <c r="O536" s="203"/>
    </row>
    <row r="537" spans="1:15" s="45" customFormat="1" ht="31.5" hidden="1">
      <c r="A537" s="262"/>
      <c r="B537" s="49" t="s">
        <v>30</v>
      </c>
      <c r="C537" s="63"/>
      <c r="D537" s="63"/>
      <c r="E537" s="47"/>
      <c r="F537" s="64"/>
      <c r="G537" s="65">
        <f>H537+I537+J537+K537</f>
        <v>0</v>
      </c>
      <c r="H537" s="67">
        <v>0</v>
      </c>
      <c r="I537" s="67">
        <v>0</v>
      </c>
      <c r="J537" s="67">
        <v>0</v>
      </c>
      <c r="K537" s="67">
        <v>0</v>
      </c>
      <c r="L537" s="67">
        <v>0</v>
      </c>
      <c r="M537" s="67">
        <v>0</v>
      </c>
      <c r="N537" s="200"/>
      <c r="O537" s="203"/>
    </row>
    <row r="538" spans="1:15" s="45" customFormat="1" ht="47.25" hidden="1">
      <c r="A538" s="262"/>
      <c r="B538" s="49" t="s">
        <v>135</v>
      </c>
      <c r="C538" s="63" t="s">
        <v>31</v>
      </c>
      <c r="D538" s="63" t="s">
        <v>136</v>
      </c>
      <c r="E538" s="60" t="s">
        <v>150</v>
      </c>
      <c r="F538" s="64">
        <v>244</v>
      </c>
      <c r="G538" s="65">
        <v>0</v>
      </c>
      <c r="H538" s="67">
        <v>0</v>
      </c>
      <c r="I538" s="67">
        <v>0</v>
      </c>
      <c r="J538" s="67">
        <v>0</v>
      </c>
      <c r="K538" s="70">
        <v>0</v>
      </c>
      <c r="L538" s="67">
        <v>0</v>
      </c>
      <c r="M538" s="67">
        <v>0</v>
      </c>
      <c r="N538" s="200"/>
      <c r="O538" s="203"/>
    </row>
    <row r="539" spans="1:15" s="45" customFormat="1" ht="21.75" hidden="1" customHeight="1">
      <c r="A539" s="262"/>
      <c r="B539" s="49" t="s">
        <v>34</v>
      </c>
      <c r="C539" s="43"/>
      <c r="D539" s="43"/>
      <c r="E539" s="43"/>
      <c r="F539" s="43"/>
      <c r="G539" s="65">
        <f>H539+I539+J539+K539</f>
        <v>0</v>
      </c>
      <c r="H539" s="67">
        <v>0</v>
      </c>
      <c r="I539" s="67">
        <v>0</v>
      </c>
      <c r="J539" s="67">
        <v>0</v>
      </c>
      <c r="K539" s="67">
        <v>0</v>
      </c>
      <c r="L539" s="67">
        <v>0</v>
      </c>
      <c r="M539" s="67">
        <v>0</v>
      </c>
      <c r="N539" s="200"/>
      <c r="O539" s="203"/>
    </row>
    <row r="540" spans="1:15" s="45" customFormat="1" ht="31.5" hidden="1">
      <c r="A540" s="263"/>
      <c r="B540" s="49" t="s">
        <v>35</v>
      </c>
      <c r="C540" s="43"/>
      <c r="D540" s="43"/>
      <c r="E540" s="43"/>
      <c r="F540" s="43"/>
      <c r="G540" s="65">
        <f>H540+I540+J540+K540</f>
        <v>0</v>
      </c>
      <c r="H540" s="67">
        <v>0</v>
      </c>
      <c r="I540" s="67">
        <v>0</v>
      </c>
      <c r="J540" s="67">
        <v>0</v>
      </c>
      <c r="K540" s="67">
        <v>0</v>
      </c>
      <c r="L540" s="67">
        <v>0</v>
      </c>
      <c r="M540" s="67">
        <v>0</v>
      </c>
      <c r="N540" s="201"/>
      <c r="O540" s="204"/>
    </row>
    <row r="541" spans="1:15" s="45" customFormat="1" ht="63" hidden="1">
      <c r="A541" s="196" t="s">
        <v>261</v>
      </c>
      <c r="B541" s="49" t="s">
        <v>141</v>
      </c>
      <c r="C541" s="43"/>
      <c r="D541" s="43"/>
      <c r="E541" s="43"/>
      <c r="F541" s="43"/>
      <c r="G541" s="44" t="s">
        <v>6</v>
      </c>
      <c r="H541" s="44" t="s">
        <v>6</v>
      </c>
      <c r="I541" s="44" t="s">
        <v>6</v>
      </c>
      <c r="J541" s="44" t="s">
        <v>6</v>
      </c>
      <c r="K541" s="44" t="s">
        <v>6</v>
      </c>
      <c r="L541" s="108">
        <v>0</v>
      </c>
      <c r="M541" s="108">
        <v>0</v>
      </c>
      <c r="N541" s="217" t="s">
        <v>26</v>
      </c>
      <c r="O541" s="202" t="s">
        <v>149</v>
      </c>
    </row>
    <row r="542" spans="1:15" s="45" customFormat="1" ht="31.5" hidden="1">
      <c r="A542" s="197"/>
      <c r="B542" s="42" t="s">
        <v>28</v>
      </c>
      <c r="C542" s="43"/>
      <c r="D542" s="43"/>
      <c r="E542" s="43"/>
      <c r="F542" s="43"/>
      <c r="G542" s="46" t="s">
        <v>6</v>
      </c>
      <c r="H542" s="46" t="s">
        <v>6</v>
      </c>
      <c r="I542" s="46" t="s">
        <v>6</v>
      </c>
      <c r="J542" s="46" t="s">
        <v>6</v>
      </c>
      <c r="K542" s="46" t="s">
        <v>6</v>
      </c>
      <c r="L542" s="67">
        <v>0</v>
      </c>
      <c r="M542" s="67">
        <v>0</v>
      </c>
      <c r="N542" s="200"/>
      <c r="O542" s="203"/>
    </row>
    <row r="543" spans="1:15" s="45" customFormat="1" ht="31.5" hidden="1">
      <c r="A543" s="197"/>
      <c r="B543" s="42" t="s">
        <v>29</v>
      </c>
      <c r="C543" s="43"/>
      <c r="D543" s="43"/>
      <c r="E543" s="43"/>
      <c r="F543" s="43"/>
      <c r="G543" s="67">
        <v>0</v>
      </c>
      <c r="H543" s="67">
        <v>0</v>
      </c>
      <c r="I543" s="67">
        <v>0</v>
      </c>
      <c r="J543" s="67">
        <v>0</v>
      </c>
      <c r="K543" s="67">
        <v>0</v>
      </c>
      <c r="L543" s="67">
        <v>0</v>
      </c>
      <c r="M543" s="67">
        <v>0</v>
      </c>
      <c r="N543" s="200"/>
      <c r="O543" s="203"/>
    </row>
    <row r="544" spans="1:15" s="45" customFormat="1" ht="31.5" hidden="1">
      <c r="A544" s="197"/>
      <c r="B544" s="42" t="s">
        <v>30</v>
      </c>
      <c r="C544" s="63"/>
      <c r="D544" s="63"/>
      <c r="E544" s="47"/>
      <c r="F544" s="64"/>
      <c r="G544" s="67">
        <f>H544+I544+J544+K544</f>
        <v>0</v>
      </c>
      <c r="H544" s="67">
        <v>0</v>
      </c>
      <c r="I544" s="67">
        <v>0</v>
      </c>
      <c r="J544" s="67">
        <v>0</v>
      </c>
      <c r="K544" s="67">
        <v>0</v>
      </c>
      <c r="L544" s="67">
        <v>0</v>
      </c>
      <c r="M544" s="67">
        <v>0</v>
      </c>
      <c r="N544" s="200"/>
      <c r="O544" s="203"/>
    </row>
    <row r="545" spans="1:15" s="45" customFormat="1" ht="47.25" hidden="1">
      <c r="A545" s="197"/>
      <c r="B545" s="42" t="s">
        <v>135</v>
      </c>
      <c r="C545" s="63" t="s">
        <v>31</v>
      </c>
      <c r="D545" s="63" t="s">
        <v>136</v>
      </c>
      <c r="E545" s="60" t="s">
        <v>137</v>
      </c>
      <c r="F545" s="64">
        <v>244</v>
      </c>
      <c r="G545" s="67">
        <v>0</v>
      </c>
      <c r="H545" s="67">
        <v>0</v>
      </c>
      <c r="I545" s="67">
        <v>0</v>
      </c>
      <c r="J545" s="67">
        <v>0</v>
      </c>
      <c r="K545" s="67">
        <v>0</v>
      </c>
      <c r="L545" s="67">
        <v>0</v>
      </c>
      <c r="M545" s="67">
        <v>0</v>
      </c>
      <c r="N545" s="200"/>
      <c r="O545" s="203"/>
    </row>
    <row r="546" spans="1:15" s="45" customFormat="1" ht="21.75" hidden="1" customHeight="1">
      <c r="A546" s="197"/>
      <c r="B546" s="49" t="s">
        <v>34</v>
      </c>
      <c r="C546" s="43"/>
      <c r="D546" s="43"/>
      <c r="E546" s="43"/>
      <c r="F546" s="43"/>
      <c r="G546" s="67">
        <f>H546+I546+J546+K546</f>
        <v>0</v>
      </c>
      <c r="H546" s="67">
        <v>0</v>
      </c>
      <c r="I546" s="67">
        <v>0</v>
      </c>
      <c r="J546" s="67">
        <v>0</v>
      </c>
      <c r="K546" s="67">
        <v>0</v>
      </c>
      <c r="L546" s="67">
        <v>0</v>
      </c>
      <c r="M546" s="67">
        <v>0</v>
      </c>
      <c r="N546" s="200"/>
      <c r="O546" s="203"/>
    </row>
    <row r="547" spans="1:15" s="45" customFormat="1" ht="31.5" hidden="1">
      <c r="A547" s="198"/>
      <c r="B547" s="42" t="s">
        <v>35</v>
      </c>
      <c r="C547" s="43"/>
      <c r="D547" s="43"/>
      <c r="E547" s="43"/>
      <c r="F547" s="43"/>
      <c r="G547" s="67">
        <f>H547+I547+J547+K547</f>
        <v>0</v>
      </c>
      <c r="H547" s="67">
        <v>0</v>
      </c>
      <c r="I547" s="67">
        <v>0</v>
      </c>
      <c r="J547" s="67">
        <v>0</v>
      </c>
      <c r="K547" s="67">
        <v>0</v>
      </c>
      <c r="L547" s="67">
        <v>0</v>
      </c>
      <c r="M547" s="67">
        <v>0</v>
      </c>
      <c r="N547" s="201"/>
      <c r="O547" s="204"/>
    </row>
    <row r="548" spans="1:15" s="45" customFormat="1" ht="51" hidden="1" customHeight="1">
      <c r="A548" s="196" t="s">
        <v>153</v>
      </c>
      <c r="B548" s="49" t="s">
        <v>127</v>
      </c>
      <c r="C548" s="43"/>
      <c r="D548" s="43"/>
      <c r="E548" s="43"/>
      <c r="F548" s="43"/>
      <c r="G548" s="44" t="s">
        <v>6</v>
      </c>
      <c r="H548" s="44" t="s">
        <v>6</v>
      </c>
      <c r="I548" s="44" t="s">
        <v>6</v>
      </c>
      <c r="J548" s="44" t="s">
        <v>6</v>
      </c>
      <c r="K548" s="44" t="s">
        <v>6</v>
      </c>
      <c r="L548" s="65">
        <v>0</v>
      </c>
      <c r="M548" s="65">
        <v>0.94699999999999995</v>
      </c>
      <c r="N548" s="217" t="s">
        <v>26</v>
      </c>
      <c r="O548" s="202" t="s">
        <v>152</v>
      </c>
    </row>
    <row r="549" spans="1:15" s="45" customFormat="1" ht="31.5" hidden="1">
      <c r="A549" s="197"/>
      <c r="B549" s="42" t="s">
        <v>28</v>
      </c>
      <c r="C549" s="43"/>
      <c r="D549" s="43"/>
      <c r="E549" s="43"/>
      <c r="F549" s="43"/>
      <c r="G549" s="44" t="s">
        <v>6</v>
      </c>
      <c r="H549" s="44" t="s">
        <v>6</v>
      </c>
      <c r="I549" s="44" t="s">
        <v>6</v>
      </c>
      <c r="J549" s="44" t="s">
        <v>6</v>
      </c>
      <c r="K549" s="44" t="s">
        <v>6</v>
      </c>
      <c r="L549" s="65">
        <v>0</v>
      </c>
      <c r="M549" s="65">
        <v>0</v>
      </c>
      <c r="N549" s="200"/>
      <c r="O549" s="203"/>
    </row>
    <row r="550" spans="1:15" s="45" customFormat="1" ht="31.5" hidden="1">
      <c r="A550" s="197"/>
      <c r="B550" s="42" t="s">
        <v>29</v>
      </c>
      <c r="C550" s="43"/>
      <c r="D550" s="43"/>
      <c r="E550" s="43"/>
      <c r="F550" s="43"/>
      <c r="G550" s="65">
        <f t="shared" ref="G550:G554" si="46">H550+I550+J550+K550</f>
        <v>0</v>
      </c>
      <c r="H550" s="65">
        <v>0</v>
      </c>
      <c r="I550" s="65">
        <v>0</v>
      </c>
      <c r="J550" s="65">
        <v>0</v>
      </c>
      <c r="K550" s="65">
        <v>0</v>
      </c>
      <c r="L550" s="65">
        <v>0</v>
      </c>
      <c r="M550" s="65">
        <v>0</v>
      </c>
      <c r="N550" s="200"/>
      <c r="O550" s="203"/>
    </row>
    <row r="551" spans="1:15" s="45" customFormat="1" ht="31.5" hidden="1">
      <c r="A551" s="197"/>
      <c r="B551" s="42" t="s">
        <v>30</v>
      </c>
      <c r="C551" s="63"/>
      <c r="D551" s="63"/>
      <c r="E551" s="47"/>
      <c r="F551" s="64"/>
      <c r="G551" s="65">
        <f t="shared" si="46"/>
        <v>0</v>
      </c>
      <c r="H551" s="65">
        <v>0</v>
      </c>
      <c r="I551" s="65">
        <v>0</v>
      </c>
      <c r="J551" s="65">
        <v>0</v>
      </c>
      <c r="K551" s="65">
        <v>0</v>
      </c>
      <c r="L551" s="65">
        <v>0</v>
      </c>
      <c r="M551" s="65">
        <v>0</v>
      </c>
      <c r="N551" s="200"/>
      <c r="O551" s="203"/>
    </row>
    <row r="552" spans="1:15" s="45" customFormat="1" ht="47.25" hidden="1">
      <c r="A552" s="197"/>
      <c r="B552" s="42" t="s">
        <v>135</v>
      </c>
      <c r="C552" s="63" t="s">
        <v>31</v>
      </c>
      <c r="D552" s="63" t="s">
        <v>136</v>
      </c>
      <c r="E552" s="60" t="s">
        <v>137</v>
      </c>
      <c r="F552" s="64">
        <v>244</v>
      </c>
      <c r="G552" s="65">
        <f t="shared" si="46"/>
        <v>0</v>
      </c>
      <c r="H552" s="65">
        <v>0</v>
      </c>
      <c r="I552" s="65">
        <v>0</v>
      </c>
      <c r="J552" s="65">
        <v>0</v>
      </c>
      <c r="K552" s="65">
        <v>0</v>
      </c>
      <c r="L552" s="65">
        <v>0</v>
      </c>
      <c r="M552" s="65">
        <v>0</v>
      </c>
      <c r="N552" s="200"/>
      <c r="O552" s="203"/>
    </row>
    <row r="553" spans="1:15" s="45" customFormat="1" ht="22.5" hidden="1" customHeight="1">
      <c r="A553" s="197"/>
      <c r="B553" s="49" t="s">
        <v>34</v>
      </c>
      <c r="C553" s="43"/>
      <c r="D553" s="43"/>
      <c r="E553" s="43"/>
      <c r="F553" s="43"/>
      <c r="G553" s="65">
        <f t="shared" si="46"/>
        <v>0</v>
      </c>
      <c r="H553" s="65">
        <v>0</v>
      </c>
      <c r="I553" s="65">
        <v>0</v>
      </c>
      <c r="J553" s="65">
        <v>0</v>
      </c>
      <c r="K553" s="65">
        <v>0</v>
      </c>
      <c r="L553" s="65">
        <v>0</v>
      </c>
      <c r="M553" s="65">
        <v>0</v>
      </c>
      <c r="N553" s="200"/>
      <c r="O553" s="203"/>
    </row>
    <row r="554" spans="1:15" s="45" customFormat="1" ht="31.5" hidden="1">
      <c r="A554" s="198"/>
      <c r="B554" s="42" t="s">
        <v>35</v>
      </c>
      <c r="C554" s="43"/>
      <c r="D554" s="43"/>
      <c r="E554" s="43"/>
      <c r="F554" s="43"/>
      <c r="G554" s="65">
        <f t="shared" si="46"/>
        <v>0</v>
      </c>
      <c r="H554" s="65">
        <v>0</v>
      </c>
      <c r="I554" s="65">
        <v>0</v>
      </c>
      <c r="J554" s="65">
        <v>0</v>
      </c>
      <c r="K554" s="65">
        <v>0</v>
      </c>
      <c r="L554" s="65">
        <v>0</v>
      </c>
      <c r="M554" s="65">
        <v>0</v>
      </c>
      <c r="N554" s="201"/>
      <c r="O554" s="204"/>
    </row>
    <row r="555" spans="1:15" s="45" customFormat="1" ht="63" hidden="1">
      <c r="A555" s="196" t="s">
        <v>259</v>
      </c>
      <c r="B555" s="49" t="s">
        <v>141</v>
      </c>
      <c r="C555" s="43"/>
      <c r="D555" s="43"/>
      <c r="E555" s="43"/>
      <c r="F555" s="43"/>
      <c r="G555" s="44" t="s">
        <v>6</v>
      </c>
      <c r="H555" s="44" t="s">
        <v>6</v>
      </c>
      <c r="I555" s="44" t="s">
        <v>6</v>
      </c>
      <c r="J555" s="44" t="s">
        <v>6</v>
      </c>
      <c r="K555" s="44" t="s">
        <v>6</v>
      </c>
      <c r="L555" s="65">
        <v>0</v>
      </c>
      <c r="M555" s="65">
        <v>0</v>
      </c>
      <c r="N555" s="217" t="s">
        <v>26</v>
      </c>
      <c r="O555" s="202" t="s">
        <v>149</v>
      </c>
    </row>
    <row r="556" spans="1:15" s="45" customFormat="1" ht="31.5" hidden="1">
      <c r="A556" s="197"/>
      <c r="B556" s="42" t="s">
        <v>28</v>
      </c>
      <c r="C556" s="43"/>
      <c r="D556" s="43"/>
      <c r="E556" s="43"/>
      <c r="F556" s="43"/>
      <c r="G556" s="44" t="s">
        <v>6</v>
      </c>
      <c r="H556" s="44" t="s">
        <v>6</v>
      </c>
      <c r="I556" s="44" t="s">
        <v>6</v>
      </c>
      <c r="J556" s="44" t="s">
        <v>6</v>
      </c>
      <c r="K556" s="44" t="s">
        <v>6</v>
      </c>
      <c r="L556" s="65">
        <v>0</v>
      </c>
      <c r="M556" s="65">
        <v>0</v>
      </c>
      <c r="N556" s="200"/>
      <c r="O556" s="203"/>
    </row>
    <row r="557" spans="1:15" s="45" customFormat="1" ht="31.5" hidden="1">
      <c r="A557" s="197"/>
      <c r="B557" s="42" t="s">
        <v>29</v>
      </c>
      <c r="C557" s="43"/>
      <c r="D557" s="43"/>
      <c r="E557" s="43"/>
      <c r="F557" s="43"/>
      <c r="G557" s="65">
        <v>0</v>
      </c>
      <c r="H557" s="65">
        <v>0</v>
      </c>
      <c r="I557" s="65">
        <v>0</v>
      </c>
      <c r="J557" s="65">
        <v>0</v>
      </c>
      <c r="K557" s="65">
        <v>0</v>
      </c>
      <c r="L557" s="65">
        <v>0</v>
      </c>
      <c r="M557" s="65">
        <v>0</v>
      </c>
      <c r="N557" s="200"/>
      <c r="O557" s="203"/>
    </row>
    <row r="558" spans="1:15" s="45" customFormat="1" ht="31.5" hidden="1">
      <c r="A558" s="197"/>
      <c r="B558" s="42" t="s">
        <v>30</v>
      </c>
      <c r="C558" s="63"/>
      <c r="D558" s="63"/>
      <c r="E558" s="47"/>
      <c r="F558" s="64"/>
      <c r="G558" s="65">
        <f>H558+I558+J558+K558</f>
        <v>0</v>
      </c>
      <c r="H558" s="65">
        <v>0</v>
      </c>
      <c r="I558" s="65">
        <v>0</v>
      </c>
      <c r="J558" s="65">
        <v>0</v>
      </c>
      <c r="K558" s="65">
        <v>0</v>
      </c>
      <c r="L558" s="65">
        <v>0</v>
      </c>
      <c r="M558" s="65">
        <v>0</v>
      </c>
      <c r="N558" s="200"/>
      <c r="O558" s="203"/>
    </row>
    <row r="559" spans="1:15" s="45" customFormat="1" ht="47.25" hidden="1">
      <c r="A559" s="197"/>
      <c r="B559" s="42" t="s">
        <v>135</v>
      </c>
      <c r="C559" s="63" t="s">
        <v>31</v>
      </c>
      <c r="D559" s="63" t="s">
        <v>136</v>
      </c>
      <c r="E559" s="60" t="s">
        <v>137</v>
      </c>
      <c r="F559" s="64">
        <v>244</v>
      </c>
      <c r="G559" s="65">
        <v>0</v>
      </c>
      <c r="H559" s="65">
        <v>0</v>
      </c>
      <c r="I559" s="65">
        <v>0</v>
      </c>
      <c r="J559" s="65">
        <v>0</v>
      </c>
      <c r="K559" s="65">
        <v>0</v>
      </c>
      <c r="L559" s="65">
        <v>0</v>
      </c>
      <c r="M559" s="65">
        <v>0</v>
      </c>
      <c r="N559" s="200"/>
      <c r="O559" s="203"/>
    </row>
    <row r="560" spans="1:15" s="45" customFormat="1" ht="22.5" hidden="1" customHeight="1">
      <c r="A560" s="197"/>
      <c r="B560" s="49" t="s">
        <v>34</v>
      </c>
      <c r="C560" s="43"/>
      <c r="D560" s="43"/>
      <c r="E560" s="43"/>
      <c r="F560" s="43"/>
      <c r="G560" s="65">
        <f>H560+I560+J560+K560</f>
        <v>0</v>
      </c>
      <c r="H560" s="65">
        <v>0</v>
      </c>
      <c r="I560" s="65">
        <v>0</v>
      </c>
      <c r="J560" s="65">
        <v>0</v>
      </c>
      <c r="K560" s="65">
        <v>0</v>
      </c>
      <c r="L560" s="65">
        <v>0</v>
      </c>
      <c r="M560" s="65">
        <v>0</v>
      </c>
      <c r="N560" s="200"/>
      <c r="O560" s="203"/>
    </row>
    <row r="561" spans="1:15" s="45" customFormat="1" ht="31.5" hidden="1">
      <c r="A561" s="198"/>
      <c r="B561" s="42" t="s">
        <v>35</v>
      </c>
      <c r="C561" s="43"/>
      <c r="D561" s="43"/>
      <c r="E561" s="43"/>
      <c r="F561" s="43"/>
      <c r="G561" s="65">
        <f>H561+I561+J561+K561</f>
        <v>0</v>
      </c>
      <c r="H561" s="65">
        <v>0</v>
      </c>
      <c r="I561" s="65">
        <v>0</v>
      </c>
      <c r="J561" s="65">
        <v>0</v>
      </c>
      <c r="K561" s="65">
        <v>0</v>
      </c>
      <c r="L561" s="65">
        <v>0</v>
      </c>
      <c r="M561" s="65">
        <v>0</v>
      </c>
      <c r="N561" s="201"/>
      <c r="O561" s="204"/>
    </row>
    <row r="562" spans="1:15" s="45" customFormat="1" ht="48.75" hidden="1" customHeight="1">
      <c r="A562" s="196" t="s">
        <v>154</v>
      </c>
      <c r="B562" s="49" t="s">
        <v>127</v>
      </c>
      <c r="C562" s="43"/>
      <c r="D562" s="43"/>
      <c r="E562" s="43"/>
      <c r="F562" s="43"/>
      <c r="G562" s="44" t="s">
        <v>6</v>
      </c>
      <c r="H562" s="44" t="s">
        <v>6</v>
      </c>
      <c r="I562" s="44" t="s">
        <v>6</v>
      </c>
      <c r="J562" s="44" t="s">
        <v>6</v>
      </c>
      <c r="K562" s="44" t="s">
        <v>6</v>
      </c>
      <c r="L562" s="65">
        <v>0</v>
      </c>
      <c r="M562" s="65">
        <v>0</v>
      </c>
      <c r="N562" s="217" t="s">
        <v>26</v>
      </c>
      <c r="O562" s="202" t="s">
        <v>152</v>
      </c>
    </row>
    <row r="563" spans="1:15" s="45" customFormat="1" ht="31.5" hidden="1">
      <c r="A563" s="197"/>
      <c r="B563" s="42" t="s">
        <v>28</v>
      </c>
      <c r="C563" s="43"/>
      <c r="D563" s="43"/>
      <c r="E563" s="43"/>
      <c r="F563" s="43"/>
      <c r="G563" s="44" t="s">
        <v>6</v>
      </c>
      <c r="H563" s="44" t="s">
        <v>6</v>
      </c>
      <c r="I563" s="44" t="s">
        <v>6</v>
      </c>
      <c r="J563" s="44" t="s">
        <v>6</v>
      </c>
      <c r="K563" s="44" t="s">
        <v>6</v>
      </c>
      <c r="L563" s="65">
        <v>0</v>
      </c>
      <c r="M563" s="65">
        <v>0</v>
      </c>
      <c r="N563" s="200"/>
      <c r="O563" s="203"/>
    </row>
    <row r="564" spans="1:15" s="45" customFormat="1" ht="31.5" hidden="1">
      <c r="A564" s="197"/>
      <c r="B564" s="42" t="s">
        <v>29</v>
      </c>
      <c r="C564" s="43"/>
      <c r="D564" s="43"/>
      <c r="E564" s="43"/>
      <c r="F564" s="43"/>
      <c r="G564" s="65">
        <f t="shared" ref="G564:G568" si="47">H564+I564+J564+K564</f>
        <v>0</v>
      </c>
      <c r="H564" s="65">
        <v>0</v>
      </c>
      <c r="I564" s="65">
        <v>0</v>
      </c>
      <c r="J564" s="65">
        <v>0</v>
      </c>
      <c r="K564" s="65">
        <v>0</v>
      </c>
      <c r="L564" s="65">
        <v>0</v>
      </c>
      <c r="M564" s="65">
        <v>0</v>
      </c>
      <c r="N564" s="200"/>
      <c r="O564" s="203"/>
    </row>
    <row r="565" spans="1:15" s="45" customFormat="1" ht="31.5" hidden="1">
      <c r="A565" s="197"/>
      <c r="B565" s="42" t="s">
        <v>30</v>
      </c>
      <c r="C565" s="63"/>
      <c r="D565" s="63"/>
      <c r="E565" s="47"/>
      <c r="F565" s="64"/>
      <c r="G565" s="65">
        <f t="shared" si="47"/>
        <v>0</v>
      </c>
      <c r="H565" s="65">
        <v>0</v>
      </c>
      <c r="I565" s="65">
        <v>0</v>
      </c>
      <c r="J565" s="65">
        <v>0</v>
      </c>
      <c r="K565" s="65">
        <v>0</v>
      </c>
      <c r="L565" s="65">
        <v>0</v>
      </c>
      <c r="M565" s="65">
        <v>0</v>
      </c>
      <c r="N565" s="200"/>
      <c r="O565" s="203"/>
    </row>
    <row r="566" spans="1:15" s="45" customFormat="1" ht="47.25" hidden="1">
      <c r="A566" s="197"/>
      <c r="B566" s="42" t="s">
        <v>135</v>
      </c>
      <c r="C566" s="63" t="s">
        <v>31</v>
      </c>
      <c r="D566" s="63" t="s">
        <v>136</v>
      </c>
      <c r="E566" s="60" t="s">
        <v>137</v>
      </c>
      <c r="F566" s="64">
        <v>244</v>
      </c>
      <c r="G566" s="65">
        <f t="shared" si="47"/>
        <v>0</v>
      </c>
      <c r="H566" s="65">
        <v>0</v>
      </c>
      <c r="I566" s="65">
        <v>0</v>
      </c>
      <c r="J566" s="65">
        <v>0</v>
      </c>
      <c r="K566" s="65">
        <v>0</v>
      </c>
      <c r="L566" s="65">
        <v>0</v>
      </c>
      <c r="M566" s="65">
        <v>0</v>
      </c>
      <c r="N566" s="200"/>
      <c r="O566" s="203"/>
    </row>
    <row r="567" spans="1:15" s="45" customFormat="1" ht="23.25" hidden="1" customHeight="1">
      <c r="A567" s="197"/>
      <c r="B567" s="49" t="s">
        <v>34</v>
      </c>
      <c r="C567" s="43"/>
      <c r="D567" s="43"/>
      <c r="E567" s="43"/>
      <c r="F567" s="43"/>
      <c r="G567" s="65">
        <f t="shared" si="47"/>
        <v>0</v>
      </c>
      <c r="H567" s="65">
        <v>0</v>
      </c>
      <c r="I567" s="65">
        <v>0</v>
      </c>
      <c r="J567" s="65">
        <v>0</v>
      </c>
      <c r="K567" s="65">
        <v>0</v>
      </c>
      <c r="L567" s="65">
        <v>0</v>
      </c>
      <c r="M567" s="65">
        <v>0</v>
      </c>
      <c r="N567" s="200"/>
      <c r="O567" s="203"/>
    </row>
    <row r="568" spans="1:15" s="45" customFormat="1" ht="31.5" hidden="1">
      <c r="A568" s="198"/>
      <c r="B568" s="42" t="s">
        <v>35</v>
      </c>
      <c r="C568" s="43"/>
      <c r="D568" s="43"/>
      <c r="E568" s="43"/>
      <c r="F568" s="43"/>
      <c r="G568" s="65">
        <f t="shared" si="47"/>
        <v>0</v>
      </c>
      <c r="H568" s="65">
        <v>0</v>
      </c>
      <c r="I568" s="65">
        <v>0</v>
      </c>
      <c r="J568" s="65">
        <v>0</v>
      </c>
      <c r="K568" s="65">
        <v>0</v>
      </c>
      <c r="L568" s="65">
        <v>0</v>
      </c>
      <c r="M568" s="65">
        <v>0</v>
      </c>
      <c r="N568" s="201"/>
      <c r="O568" s="204"/>
    </row>
    <row r="569" spans="1:15" s="45" customFormat="1" ht="63" hidden="1">
      <c r="A569" s="196" t="s">
        <v>155</v>
      </c>
      <c r="B569" s="49" t="s">
        <v>141</v>
      </c>
      <c r="C569" s="43"/>
      <c r="D569" s="43"/>
      <c r="E569" s="43"/>
      <c r="F569" s="43"/>
      <c r="G569" s="44" t="s">
        <v>6</v>
      </c>
      <c r="H569" s="44" t="s">
        <v>6</v>
      </c>
      <c r="I569" s="44" t="s">
        <v>6</v>
      </c>
      <c r="J569" s="44" t="s">
        <v>6</v>
      </c>
      <c r="K569" s="44" t="s">
        <v>6</v>
      </c>
      <c r="L569" s="65">
        <v>0</v>
      </c>
      <c r="M569" s="65">
        <v>1</v>
      </c>
      <c r="N569" s="217" t="s">
        <v>26</v>
      </c>
      <c r="O569" s="202" t="s">
        <v>149</v>
      </c>
    </row>
    <row r="570" spans="1:15" s="45" customFormat="1" ht="31.5" hidden="1">
      <c r="A570" s="197"/>
      <c r="B570" s="42" t="s">
        <v>28</v>
      </c>
      <c r="C570" s="43"/>
      <c r="D570" s="43"/>
      <c r="E570" s="43"/>
      <c r="F570" s="43"/>
      <c r="G570" s="44" t="s">
        <v>6</v>
      </c>
      <c r="H570" s="44" t="s">
        <v>6</v>
      </c>
      <c r="I570" s="44" t="s">
        <v>6</v>
      </c>
      <c r="J570" s="44" t="s">
        <v>6</v>
      </c>
      <c r="K570" s="44" t="s">
        <v>6</v>
      </c>
      <c r="L570" s="65">
        <v>0</v>
      </c>
      <c r="M570" s="65">
        <v>1012.4</v>
      </c>
      <c r="N570" s="200"/>
      <c r="O570" s="203"/>
    </row>
    <row r="571" spans="1:15" s="45" customFormat="1" ht="31.5" hidden="1">
      <c r="A571" s="197"/>
      <c r="B571" s="42" t="s">
        <v>29</v>
      </c>
      <c r="C571" s="43"/>
      <c r="D571" s="43"/>
      <c r="E571" s="43"/>
      <c r="F571" s="43"/>
      <c r="G571" s="65">
        <v>0</v>
      </c>
      <c r="H571" s="65">
        <v>0</v>
      </c>
      <c r="I571" s="65">
        <v>0</v>
      </c>
      <c r="J571" s="65">
        <v>0</v>
      </c>
      <c r="K571" s="65">
        <v>0</v>
      </c>
      <c r="L571" s="65">
        <v>0</v>
      </c>
      <c r="M571" s="65">
        <v>1012.4</v>
      </c>
      <c r="N571" s="200"/>
      <c r="O571" s="203"/>
    </row>
    <row r="572" spans="1:15" s="45" customFormat="1" ht="31.5" hidden="1">
      <c r="A572" s="197"/>
      <c r="B572" s="42" t="s">
        <v>30</v>
      </c>
      <c r="C572" s="63"/>
      <c r="D572" s="63"/>
      <c r="E572" s="47"/>
      <c r="F572" s="64"/>
      <c r="G572" s="65">
        <f>H572+I572+J572+K572</f>
        <v>0</v>
      </c>
      <c r="H572" s="65">
        <v>0</v>
      </c>
      <c r="I572" s="65">
        <v>0</v>
      </c>
      <c r="J572" s="65">
        <v>0</v>
      </c>
      <c r="K572" s="65">
        <v>0</v>
      </c>
      <c r="L572" s="65">
        <v>0</v>
      </c>
      <c r="M572" s="65">
        <v>0</v>
      </c>
      <c r="N572" s="200"/>
      <c r="O572" s="203"/>
    </row>
    <row r="573" spans="1:15" s="45" customFormat="1" ht="47.25" hidden="1">
      <c r="A573" s="197"/>
      <c r="B573" s="42" t="s">
        <v>135</v>
      </c>
      <c r="C573" s="63" t="s">
        <v>31</v>
      </c>
      <c r="D573" s="63" t="s">
        <v>136</v>
      </c>
      <c r="E573" s="60" t="s">
        <v>137</v>
      </c>
      <c r="F573" s="64">
        <v>244</v>
      </c>
      <c r="G573" s="65">
        <v>0</v>
      </c>
      <c r="H573" s="65">
        <v>0</v>
      </c>
      <c r="I573" s="65">
        <v>0</v>
      </c>
      <c r="J573" s="65">
        <v>0</v>
      </c>
      <c r="K573" s="65">
        <v>0</v>
      </c>
      <c r="L573" s="65">
        <v>0</v>
      </c>
      <c r="M573" s="65">
        <v>1012.4</v>
      </c>
      <c r="N573" s="200"/>
      <c r="O573" s="203"/>
    </row>
    <row r="574" spans="1:15" s="45" customFormat="1" ht="31.5" hidden="1">
      <c r="A574" s="197"/>
      <c r="B574" s="49" t="s">
        <v>34</v>
      </c>
      <c r="C574" s="43"/>
      <c r="D574" s="43"/>
      <c r="E574" s="43"/>
      <c r="F574" s="43"/>
      <c r="G574" s="65">
        <f>H574+I574+J574+K574</f>
        <v>0</v>
      </c>
      <c r="H574" s="65">
        <v>0</v>
      </c>
      <c r="I574" s="65">
        <v>0</v>
      </c>
      <c r="J574" s="65">
        <v>0</v>
      </c>
      <c r="K574" s="65">
        <v>0</v>
      </c>
      <c r="L574" s="65">
        <v>0</v>
      </c>
      <c r="M574" s="65">
        <v>0</v>
      </c>
      <c r="N574" s="200"/>
      <c r="O574" s="203"/>
    </row>
    <row r="575" spans="1:15" s="45" customFormat="1" ht="31.5" hidden="1">
      <c r="A575" s="198"/>
      <c r="B575" s="42" t="s">
        <v>35</v>
      </c>
      <c r="C575" s="43"/>
      <c r="D575" s="43"/>
      <c r="E575" s="43"/>
      <c r="F575" s="43"/>
      <c r="G575" s="65">
        <f>H575+I575+J575+K575</f>
        <v>0</v>
      </c>
      <c r="H575" s="65">
        <v>0</v>
      </c>
      <c r="I575" s="65">
        <v>0</v>
      </c>
      <c r="J575" s="65">
        <v>0</v>
      </c>
      <c r="K575" s="65">
        <v>0</v>
      </c>
      <c r="L575" s="65">
        <v>0</v>
      </c>
      <c r="M575" s="65">
        <v>0</v>
      </c>
      <c r="N575" s="201"/>
      <c r="O575" s="204"/>
    </row>
    <row r="576" spans="1:15" s="45" customFormat="1" ht="31.5" hidden="1">
      <c r="A576" s="196" t="s">
        <v>156</v>
      </c>
      <c r="B576" s="42" t="s">
        <v>127</v>
      </c>
      <c r="C576" s="43"/>
      <c r="D576" s="43"/>
      <c r="E576" s="43"/>
      <c r="F576" s="43"/>
      <c r="G576" s="65">
        <v>0</v>
      </c>
      <c r="H576" s="67">
        <v>0</v>
      </c>
      <c r="I576" s="66">
        <v>0</v>
      </c>
      <c r="J576" s="66">
        <v>0</v>
      </c>
      <c r="K576" s="66">
        <v>0</v>
      </c>
      <c r="L576" s="67">
        <v>0</v>
      </c>
      <c r="M576" s="67">
        <v>0</v>
      </c>
      <c r="N576" s="217" t="s">
        <v>116</v>
      </c>
      <c r="O576" s="202" t="s">
        <v>152</v>
      </c>
    </row>
    <row r="577" spans="1:16" s="45" customFormat="1" ht="31.5" hidden="1">
      <c r="A577" s="197"/>
      <c r="B577" s="42" t="s">
        <v>28</v>
      </c>
      <c r="C577" s="43"/>
      <c r="D577" s="43"/>
      <c r="E577" s="43"/>
      <c r="F577" s="43"/>
      <c r="G577" s="65">
        <f t="shared" ref="G577:G582" si="48">H577+I577+J577+K577</f>
        <v>0</v>
      </c>
      <c r="H577" s="67">
        <v>0</v>
      </c>
      <c r="I577" s="67">
        <v>0</v>
      </c>
      <c r="J577" s="67">
        <v>0</v>
      </c>
      <c r="K577" s="67">
        <v>0</v>
      </c>
      <c r="L577" s="67">
        <v>0</v>
      </c>
      <c r="M577" s="67">
        <v>0</v>
      </c>
      <c r="N577" s="200"/>
      <c r="O577" s="203"/>
    </row>
    <row r="578" spans="1:16" s="45" customFormat="1" ht="31.5" hidden="1">
      <c r="A578" s="197"/>
      <c r="B578" s="42" t="s">
        <v>29</v>
      </c>
      <c r="C578" s="43"/>
      <c r="D578" s="43"/>
      <c r="E578" s="43"/>
      <c r="F578" s="43"/>
      <c r="G578" s="65">
        <f t="shared" si="48"/>
        <v>0</v>
      </c>
      <c r="H578" s="67">
        <v>0</v>
      </c>
      <c r="I578" s="67">
        <v>0</v>
      </c>
      <c r="J578" s="67">
        <v>0</v>
      </c>
      <c r="K578" s="67">
        <v>0</v>
      </c>
      <c r="L578" s="67">
        <v>0</v>
      </c>
      <c r="M578" s="67">
        <v>0</v>
      </c>
      <c r="N578" s="200"/>
      <c r="O578" s="203"/>
    </row>
    <row r="579" spans="1:16" s="45" customFormat="1" ht="31.5" hidden="1">
      <c r="A579" s="197"/>
      <c r="B579" s="42" t="s">
        <v>30</v>
      </c>
      <c r="C579" s="63"/>
      <c r="D579" s="63"/>
      <c r="E579" s="47"/>
      <c r="F579" s="64"/>
      <c r="G579" s="65">
        <f t="shared" si="48"/>
        <v>0</v>
      </c>
      <c r="H579" s="67">
        <v>0</v>
      </c>
      <c r="I579" s="67">
        <v>0</v>
      </c>
      <c r="J579" s="67">
        <v>0</v>
      </c>
      <c r="K579" s="67">
        <v>0</v>
      </c>
      <c r="L579" s="67">
        <v>0</v>
      </c>
      <c r="M579" s="67">
        <v>0</v>
      </c>
      <c r="N579" s="200"/>
      <c r="O579" s="203"/>
    </row>
    <row r="580" spans="1:16" s="45" customFormat="1" ht="47.25" hidden="1">
      <c r="A580" s="197"/>
      <c r="B580" s="42" t="s">
        <v>135</v>
      </c>
      <c r="C580" s="63" t="s">
        <v>31</v>
      </c>
      <c r="D580" s="63" t="s">
        <v>136</v>
      </c>
      <c r="E580" s="60" t="s">
        <v>150</v>
      </c>
      <c r="F580" s="64">
        <v>244</v>
      </c>
      <c r="G580" s="65">
        <f t="shared" si="48"/>
        <v>0</v>
      </c>
      <c r="H580" s="67">
        <v>0</v>
      </c>
      <c r="I580" s="67">
        <v>0</v>
      </c>
      <c r="J580" s="67">
        <v>0</v>
      </c>
      <c r="K580" s="67">
        <v>0</v>
      </c>
      <c r="L580" s="67">
        <v>0</v>
      </c>
      <c r="M580" s="67">
        <v>0</v>
      </c>
      <c r="N580" s="200"/>
      <c r="O580" s="203"/>
    </row>
    <row r="581" spans="1:16" s="45" customFormat="1" ht="31.5" hidden="1">
      <c r="A581" s="197"/>
      <c r="B581" s="49" t="s">
        <v>34</v>
      </c>
      <c r="C581" s="43"/>
      <c r="D581" s="43"/>
      <c r="E581" s="43"/>
      <c r="F581" s="43"/>
      <c r="G581" s="65">
        <f t="shared" si="48"/>
        <v>0</v>
      </c>
      <c r="H581" s="67">
        <v>0</v>
      </c>
      <c r="I581" s="67">
        <v>0</v>
      </c>
      <c r="J581" s="67">
        <v>0</v>
      </c>
      <c r="K581" s="67">
        <v>0</v>
      </c>
      <c r="L581" s="67">
        <v>0</v>
      </c>
      <c r="M581" s="67">
        <v>0</v>
      </c>
      <c r="N581" s="200"/>
      <c r="O581" s="203"/>
    </row>
    <row r="582" spans="1:16" s="45" customFormat="1" ht="31.5" hidden="1">
      <c r="A582" s="198"/>
      <c r="B582" s="42" t="s">
        <v>35</v>
      </c>
      <c r="C582" s="43"/>
      <c r="D582" s="43"/>
      <c r="E582" s="43"/>
      <c r="F582" s="43"/>
      <c r="G582" s="65">
        <f t="shared" si="48"/>
        <v>0</v>
      </c>
      <c r="H582" s="67">
        <v>0</v>
      </c>
      <c r="I582" s="67">
        <v>0</v>
      </c>
      <c r="J582" s="67">
        <v>0</v>
      </c>
      <c r="K582" s="67">
        <v>0</v>
      </c>
      <c r="L582" s="67">
        <v>0</v>
      </c>
      <c r="M582" s="67">
        <v>0</v>
      </c>
      <c r="N582" s="201"/>
      <c r="O582" s="204"/>
    </row>
    <row r="583" spans="1:16" s="45" customFormat="1" ht="31.5" hidden="1">
      <c r="A583" s="196" t="s">
        <v>157</v>
      </c>
      <c r="B583" s="42" t="s">
        <v>29</v>
      </c>
      <c r="C583" s="43"/>
      <c r="D583" s="43"/>
      <c r="E583" s="43"/>
      <c r="F583" s="43"/>
      <c r="G583" s="65">
        <f t="shared" ref="G583:M583" si="49">G578+G571+G564+G557+G550+G543+G536+G529</f>
        <v>0</v>
      </c>
      <c r="H583" s="67">
        <f t="shared" si="49"/>
        <v>0</v>
      </c>
      <c r="I583" s="67">
        <f t="shared" si="49"/>
        <v>0</v>
      </c>
      <c r="J583" s="67">
        <f t="shared" si="49"/>
        <v>0</v>
      </c>
      <c r="K583" s="67">
        <f t="shared" si="49"/>
        <v>0</v>
      </c>
      <c r="L583" s="67">
        <f t="shared" si="49"/>
        <v>0</v>
      </c>
      <c r="M583" s="67">
        <f t="shared" si="49"/>
        <v>1012.4</v>
      </c>
      <c r="N583" s="243"/>
      <c r="O583" s="243"/>
    </row>
    <row r="584" spans="1:16" s="45" customFormat="1" ht="31.5" hidden="1">
      <c r="A584" s="197"/>
      <c r="B584" s="42" t="s">
        <v>30</v>
      </c>
      <c r="C584" s="63" t="s">
        <v>31</v>
      </c>
      <c r="D584" s="63" t="s">
        <v>136</v>
      </c>
      <c r="E584" s="47" t="s">
        <v>158</v>
      </c>
      <c r="F584" s="64">
        <v>244</v>
      </c>
      <c r="G584" s="65">
        <f>G530+G537+G544+G551+G558+G565+G572+G579</f>
        <v>0</v>
      </c>
      <c r="H584" s="67">
        <f t="shared" ref="H584:M585" si="50">H530+H537+H544+H551+H558+H565+H572+H579</f>
        <v>0</v>
      </c>
      <c r="I584" s="67">
        <f t="shared" si="50"/>
        <v>0</v>
      </c>
      <c r="J584" s="67">
        <f t="shared" si="50"/>
        <v>0</v>
      </c>
      <c r="K584" s="67">
        <f t="shared" si="50"/>
        <v>0</v>
      </c>
      <c r="L584" s="67">
        <f t="shared" si="50"/>
        <v>0</v>
      </c>
      <c r="M584" s="67">
        <f t="shared" si="50"/>
        <v>0</v>
      </c>
      <c r="N584" s="244"/>
      <c r="O584" s="244"/>
    </row>
    <row r="585" spans="1:16" s="45" customFormat="1" ht="47.25" hidden="1">
      <c r="A585" s="197"/>
      <c r="B585" s="42" t="s">
        <v>135</v>
      </c>
      <c r="C585" s="43"/>
      <c r="D585" s="43"/>
      <c r="E585" s="43"/>
      <c r="F585" s="43"/>
      <c r="G585" s="65">
        <f>G531+G538+G545+G552+G559+G566+G573+G580</f>
        <v>0</v>
      </c>
      <c r="H585" s="67">
        <f t="shared" si="50"/>
        <v>0</v>
      </c>
      <c r="I585" s="67">
        <f t="shared" si="50"/>
        <v>0</v>
      </c>
      <c r="J585" s="67">
        <f t="shared" si="50"/>
        <v>0</v>
      </c>
      <c r="K585" s="67">
        <f t="shared" si="50"/>
        <v>0</v>
      </c>
      <c r="L585" s="67">
        <f t="shared" si="50"/>
        <v>0</v>
      </c>
      <c r="M585" s="67">
        <f t="shared" si="50"/>
        <v>1012.4</v>
      </c>
      <c r="N585" s="244"/>
      <c r="O585" s="244"/>
    </row>
    <row r="586" spans="1:16" s="45" customFormat="1" ht="31.5" hidden="1">
      <c r="A586" s="197"/>
      <c r="B586" s="49" t="s">
        <v>34</v>
      </c>
      <c r="C586" s="43"/>
      <c r="D586" s="43"/>
      <c r="E586" s="43"/>
      <c r="F586" s="43"/>
      <c r="G586" s="65">
        <v>0</v>
      </c>
      <c r="H586" s="67">
        <v>0</v>
      </c>
      <c r="I586" s="67">
        <v>0</v>
      </c>
      <c r="J586" s="67">
        <v>0</v>
      </c>
      <c r="K586" s="67">
        <v>0</v>
      </c>
      <c r="L586" s="67">
        <v>0</v>
      </c>
      <c r="M586" s="67">
        <v>0</v>
      </c>
      <c r="N586" s="244"/>
      <c r="O586" s="244"/>
    </row>
    <row r="587" spans="1:16" s="45" customFormat="1" ht="78.75">
      <c r="A587" s="221" t="s">
        <v>253</v>
      </c>
      <c r="B587" s="122" t="s">
        <v>160</v>
      </c>
      <c r="C587" s="121"/>
      <c r="D587" s="121"/>
      <c r="E587" s="121"/>
      <c r="F587" s="121"/>
      <c r="G587" s="131" t="s">
        <v>6</v>
      </c>
      <c r="H587" s="116" t="s">
        <v>6</v>
      </c>
      <c r="I587" s="116" t="s">
        <v>6</v>
      </c>
      <c r="J587" s="116" t="s">
        <v>6</v>
      </c>
      <c r="K587" s="116" t="s">
        <v>6</v>
      </c>
      <c r="L587" s="116" t="s">
        <v>6</v>
      </c>
      <c r="M587" s="116" t="s">
        <v>6</v>
      </c>
      <c r="N587" s="190" t="s">
        <v>101</v>
      </c>
      <c r="O587" s="193" t="s">
        <v>161</v>
      </c>
    </row>
    <row r="588" spans="1:16" s="45" customFormat="1" ht="31.5">
      <c r="A588" s="222"/>
      <c r="B588" s="122" t="s">
        <v>28</v>
      </c>
      <c r="C588" s="121"/>
      <c r="D588" s="121"/>
      <c r="E588" s="121"/>
      <c r="F588" s="121"/>
      <c r="G588" s="131" t="s">
        <v>6</v>
      </c>
      <c r="H588" s="116" t="s">
        <v>6</v>
      </c>
      <c r="I588" s="116" t="s">
        <v>6</v>
      </c>
      <c r="J588" s="116" t="s">
        <v>6</v>
      </c>
      <c r="K588" s="116" t="s">
        <v>6</v>
      </c>
      <c r="L588" s="116" t="s">
        <v>6</v>
      </c>
      <c r="M588" s="116" t="s">
        <v>6</v>
      </c>
      <c r="N588" s="205"/>
      <c r="O588" s="194"/>
    </row>
    <row r="589" spans="1:16" s="45" customFormat="1" ht="31.5">
      <c r="A589" s="222"/>
      <c r="B589" s="122" t="s">
        <v>29</v>
      </c>
      <c r="C589" s="121"/>
      <c r="D589" s="121"/>
      <c r="E589" s="121"/>
      <c r="F589" s="121"/>
      <c r="G589" s="113">
        <f t="shared" ref="G589:L589" si="51">G590+G591+G592+G593</f>
        <v>31431.513999999999</v>
      </c>
      <c r="H589" s="113">
        <f t="shared" si="51"/>
        <v>3521.9750000000004</v>
      </c>
      <c r="I589" s="113">
        <f t="shared" si="51"/>
        <v>4340.692</v>
      </c>
      <c r="J589" s="113">
        <f t="shared" si="51"/>
        <v>11431.584999999999</v>
      </c>
      <c r="K589" s="113">
        <f t="shared" si="51"/>
        <v>12137.262000000001</v>
      </c>
      <c r="L589" s="113">
        <f t="shared" si="51"/>
        <v>17916.900000000001</v>
      </c>
      <c r="M589" s="113">
        <f>M590+M591+M592+M593</f>
        <v>16910.099999999999</v>
      </c>
      <c r="N589" s="205"/>
      <c r="O589" s="194"/>
      <c r="P589" s="50"/>
    </row>
    <row r="590" spans="1:16" s="45" customFormat="1" ht="31.5">
      <c r="A590" s="222"/>
      <c r="B590" s="122" t="s">
        <v>30</v>
      </c>
      <c r="C590" s="107" t="s">
        <v>31</v>
      </c>
      <c r="D590" s="107" t="s">
        <v>136</v>
      </c>
      <c r="E590" s="151" t="s">
        <v>294</v>
      </c>
      <c r="F590" s="115">
        <v>521</v>
      </c>
      <c r="G590" s="113">
        <f t="shared" ref="G590:L592" si="52">G597+G604+G611+G618</f>
        <v>15643.48</v>
      </c>
      <c r="H590" s="113">
        <f t="shared" si="52"/>
        <v>2806.7750000000001</v>
      </c>
      <c r="I590" s="113">
        <f t="shared" si="52"/>
        <v>3568</v>
      </c>
      <c r="J590" s="113">
        <f t="shared" si="52"/>
        <v>5016.7249999999995</v>
      </c>
      <c r="K590" s="113">
        <f t="shared" si="52"/>
        <v>4251.9799999999996</v>
      </c>
      <c r="L590" s="113">
        <f>L597+L604+L618+L625</f>
        <v>15643.5</v>
      </c>
      <c r="M590" s="113">
        <f>M604+M618+M625</f>
        <v>15643.5</v>
      </c>
      <c r="N590" s="205"/>
      <c r="O590" s="194"/>
      <c r="P590" s="50"/>
    </row>
    <row r="591" spans="1:16" s="45" customFormat="1" ht="47.25">
      <c r="A591" s="222"/>
      <c r="B591" s="122" t="s">
        <v>163</v>
      </c>
      <c r="C591" s="107" t="s">
        <v>31</v>
      </c>
      <c r="D591" s="107" t="s">
        <v>136</v>
      </c>
      <c r="E591" s="33" t="s">
        <v>260</v>
      </c>
      <c r="F591" s="33">
        <v>521</v>
      </c>
      <c r="G591" s="113">
        <f t="shared" si="52"/>
        <v>13778.8</v>
      </c>
      <c r="H591" s="113">
        <f t="shared" si="52"/>
        <v>0</v>
      </c>
      <c r="I591" s="113">
        <f t="shared" si="52"/>
        <v>0</v>
      </c>
      <c r="J591" s="113">
        <f t="shared" si="52"/>
        <v>6042.2</v>
      </c>
      <c r="K591" s="113">
        <f t="shared" si="52"/>
        <v>7736.6</v>
      </c>
      <c r="L591" s="113">
        <f t="shared" si="52"/>
        <v>0</v>
      </c>
      <c r="M591" s="113">
        <f>M598+M605+M612</f>
        <v>0</v>
      </c>
      <c r="N591" s="205"/>
      <c r="O591" s="194"/>
    </row>
    <row r="592" spans="1:16" s="45" customFormat="1" ht="20.25" customHeight="1">
      <c r="A592" s="222"/>
      <c r="B592" s="122" t="s">
        <v>34</v>
      </c>
      <c r="C592" s="121"/>
      <c r="D592" s="121"/>
      <c r="E592" s="121"/>
      <c r="F592" s="121"/>
      <c r="G592" s="113">
        <f t="shared" si="52"/>
        <v>2009.2340000000002</v>
      </c>
      <c r="H592" s="113">
        <f t="shared" si="52"/>
        <v>715.2</v>
      </c>
      <c r="I592" s="113">
        <f t="shared" si="52"/>
        <v>772.69200000000001</v>
      </c>
      <c r="J592" s="113">
        <f t="shared" si="52"/>
        <v>372.66</v>
      </c>
      <c r="K592" s="113">
        <f t="shared" si="52"/>
        <v>148.68199999999999</v>
      </c>
      <c r="L592" s="113">
        <f>L599+L606+L620+L627</f>
        <v>2273.4</v>
      </c>
      <c r="M592" s="113">
        <f>M599+M606+M620+M627</f>
        <v>1266.5999999999999</v>
      </c>
      <c r="N592" s="205"/>
      <c r="O592" s="194"/>
    </row>
    <row r="593" spans="1:15" s="45" customFormat="1" ht="31.5">
      <c r="A593" s="223"/>
      <c r="B593" s="122" t="s">
        <v>35</v>
      </c>
      <c r="C593" s="121"/>
      <c r="D593" s="121"/>
      <c r="E593" s="121"/>
      <c r="F593" s="121"/>
      <c r="G593" s="113">
        <f t="shared" ref="G593:L593" si="53">G600+G607+G614</f>
        <v>0</v>
      </c>
      <c r="H593" s="113">
        <f t="shared" si="53"/>
        <v>0</v>
      </c>
      <c r="I593" s="113">
        <f t="shared" si="53"/>
        <v>0</v>
      </c>
      <c r="J593" s="113">
        <f t="shared" si="53"/>
        <v>0</v>
      </c>
      <c r="K593" s="113">
        <f t="shared" si="53"/>
        <v>0</v>
      </c>
      <c r="L593" s="113">
        <f t="shared" si="53"/>
        <v>0</v>
      </c>
      <c r="M593" s="113">
        <f>M600+M607+M614</f>
        <v>0</v>
      </c>
      <c r="N593" s="240"/>
      <c r="O593" s="195"/>
    </row>
    <row r="594" spans="1:15" s="45" customFormat="1" ht="31.5">
      <c r="A594" s="265" t="s">
        <v>164</v>
      </c>
      <c r="B594" s="109" t="s">
        <v>165</v>
      </c>
      <c r="C594" s="110"/>
      <c r="D594" s="110"/>
      <c r="E594" s="110"/>
      <c r="F594" s="110"/>
      <c r="G594" s="112">
        <v>1</v>
      </c>
      <c r="H594" s="34" t="s">
        <v>6</v>
      </c>
      <c r="I594" s="34" t="s">
        <v>6</v>
      </c>
      <c r="J594" s="112">
        <v>1</v>
      </c>
      <c r="K594" s="41" t="s">
        <v>6</v>
      </c>
      <c r="L594" s="112">
        <v>0</v>
      </c>
      <c r="M594" s="112">
        <v>0</v>
      </c>
      <c r="N594" s="190" t="s">
        <v>101</v>
      </c>
      <c r="O594" s="268" t="s">
        <v>161</v>
      </c>
    </row>
    <row r="595" spans="1:15" s="45" customFormat="1" ht="31.5">
      <c r="A595" s="266"/>
      <c r="B595" s="111" t="s">
        <v>28</v>
      </c>
      <c r="C595" s="110"/>
      <c r="D595" s="110"/>
      <c r="E595" s="110"/>
      <c r="F595" s="110"/>
      <c r="G595" s="113">
        <v>34501.919999999998</v>
      </c>
      <c r="H595" s="36" t="s">
        <v>6</v>
      </c>
      <c r="I595" s="36" t="s">
        <v>6</v>
      </c>
      <c r="J595" s="113">
        <v>0</v>
      </c>
      <c r="K595" s="36" t="s">
        <v>6</v>
      </c>
      <c r="L595" s="113">
        <v>0</v>
      </c>
      <c r="M595" s="113">
        <v>0</v>
      </c>
      <c r="N595" s="205"/>
      <c r="O595" s="269"/>
    </row>
    <row r="596" spans="1:15" s="45" customFormat="1" ht="31.5">
      <c r="A596" s="266"/>
      <c r="B596" s="111" t="s">
        <v>29</v>
      </c>
      <c r="C596" s="110"/>
      <c r="D596" s="110"/>
      <c r="E596" s="110"/>
      <c r="F596" s="110"/>
      <c r="G596" s="113">
        <f>G597+G598+G599+G600</f>
        <v>12706.344000000001</v>
      </c>
      <c r="H596" s="113">
        <f>H597+H598+H599+H600</f>
        <v>3521.9750000000004</v>
      </c>
      <c r="I596" s="113">
        <f>I597+I598+I599+I600</f>
        <v>242.72200000000001</v>
      </c>
      <c r="J596" s="113">
        <f>J597+J598+J599+J600</f>
        <v>4540.9849999999997</v>
      </c>
      <c r="K596" s="113">
        <f>K597+K598+K599+K600</f>
        <v>4400.6619999999994</v>
      </c>
      <c r="L596" s="113">
        <v>0</v>
      </c>
      <c r="M596" s="113">
        <v>0</v>
      </c>
      <c r="N596" s="205"/>
      <c r="O596" s="269"/>
    </row>
    <row r="597" spans="1:15" s="45" customFormat="1" ht="31.5">
      <c r="A597" s="266"/>
      <c r="B597" s="111" t="s">
        <v>30</v>
      </c>
      <c r="C597" s="107" t="s">
        <v>31</v>
      </c>
      <c r="D597" s="107" t="s">
        <v>136</v>
      </c>
      <c r="E597" s="107" t="s">
        <v>162</v>
      </c>
      <c r="F597" s="115">
        <v>521</v>
      </c>
      <c r="G597" s="113">
        <f>H597+I597+J597+K597</f>
        <v>11227.08</v>
      </c>
      <c r="H597" s="113">
        <v>2806.7750000000001</v>
      </c>
      <c r="I597" s="113">
        <v>0</v>
      </c>
      <c r="J597" s="113">
        <v>4168.3249999999998</v>
      </c>
      <c r="K597" s="113">
        <v>4251.9799999999996</v>
      </c>
      <c r="L597" s="113">
        <v>0</v>
      </c>
      <c r="M597" s="113">
        <v>0</v>
      </c>
      <c r="N597" s="205"/>
      <c r="O597" s="269"/>
    </row>
    <row r="598" spans="1:15" s="45" customFormat="1" ht="47.25">
      <c r="A598" s="266"/>
      <c r="B598" s="111" t="s">
        <v>163</v>
      </c>
      <c r="C598" s="110"/>
      <c r="D598" s="110"/>
      <c r="E598" s="110"/>
      <c r="F598" s="110"/>
      <c r="G598" s="113">
        <v>0</v>
      </c>
      <c r="H598" s="113">
        <v>0</v>
      </c>
      <c r="I598" s="113">
        <v>0</v>
      </c>
      <c r="J598" s="113">
        <f>G598/4</f>
        <v>0</v>
      </c>
      <c r="K598" s="113">
        <f>G598/4</f>
        <v>0</v>
      </c>
      <c r="L598" s="113">
        <v>0</v>
      </c>
      <c r="M598" s="113">
        <v>0</v>
      </c>
      <c r="N598" s="205"/>
      <c r="O598" s="269"/>
    </row>
    <row r="599" spans="1:15" s="45" customFormat="1" ht="31.5">
      <c r="A599" s="266"/>
      <c r="B599" s="111" t="s">
        <v>34</v>
      </c>
      <c r="C599" s="110"/>
      <c r="D599" s="110"/>
      <c r="E599" s="110"/>
      <c r="F599" s="110"/>
      <c r="G599" s="113">
        <f>H599+I599+J599+K599</f>
        <v>1479.2640000000001</v>
      </c>
      <c r="H599" s="113">
        <v>715.2</v>
      </c>
      <c r="I599" s="113">
        <v>242.72200000000001</v>
      </c>
      <c r="J599" s="113">
        <v>372.66</v>
      </c>
      <c r="K599" s="113">
        <v>148.68199999999999</v>
      </c>
      <c r="L599" s="113">
        <v>0</v>
      </c>
      <c r="M599" s="113">
        <v>0</v>
      </c>
      <c r="N599" s="205"/>
      <c r="O599" s="269"/>
    </row>
    <row r="600" spans="1:15" s="45" customFormat="1" ht="31.5">
      <c r="A600" s="267"/>
      <c r="B600" s="111" t="s">
        <v>35</v>
      </c>
      <c r="C600" s="110"/>
      <c r="D600" s="110"/>
      <c r="E600" s="110"/>
      <c r="F600" s="110"/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240"/>
      <c r="O600" s="270"/>
    </row>
    <row r="601" spans="1:15" s="45" customFormat="1" ht="31.5" customHeight="1">
      <c r="A601" s="187" t="s">
        <v>166</v>
      </c>
      <c r="B601" s="31" t="s">
        <v>165</v>
      </c>
      <c r="C601" s="32"/>
      <c r="D601" s="32"/>
      <c r="E601" s="32"/>
      <c r="F601" s="32"/>
      <c r="G601" s="36" t="s">
        <v>6</v>
      </c>
      <c r="H601" s="36" t="s">
        <v>6</v>
      </c>
      <c r="I601" s="36" t="s">
        <v>6</v>
      </c>
      <c r="J601" s="36" t="s">
        <v>6</v>
      </c>
      <c r="K601" s="36" t="s">
        <v>6</v>
      </c>
      <c r="L601" s="36" t="s">
        <v>6</v>
      </c>
      <c r="M601" s="36" t="s">
        <v>6</v>
      </c>
      <c r="N601" s="190" t="s">
        <v>101</v>
      </c>
      <c r="O601" s="268" t="s">
        <v>267</v>
      </c>
    </row>
    <row r="602" spans="1:15" s="45" customFormat="1" ht="31.5">
      <c r="A602" s="188"/>
      <c r="B602" s="31" t="s">
        <v>28</v>
      </c>
      <c r="C602" s="32"/>
      <c r="D602" s="32"/>
      <c r="E602" s="32"/>
      <c r="F602" s="32"/>
      <c r="G602" s="36" t="s">
        <v>6</v>
      </c>
      <c r="H602" s="36" t="s">
        <v>6</v>
      </c>
      <c r="I602" s="36" t="s">
        <v>6</v>
      </c>
      <c r="J602" s="36" t="s">
        <v>6</v>
      </c>
      <c r="K602" s="36" t="s">
        <v>6</v>
      </c>
      <c r="L602" s="113">
        <v>12489.3</v>
      </c>
      <c r="M602" s="113">
        <v>12489.3</v>
      </c>
      <c r="N602" s="205"/>
      <c r="O602" s="269"/>
    </row>
    <row r="603" spans="1:15" s="45" customFormat="1" ht="31.5">
      <c r="A603" s="188"/>
      <c r="B603" s="31" t="s">
        <v>29</v>
      </c>
      <c r="C603" s="32"/>
      <c r="D603" s="32"/>
      <c r="E603" s="32"/>
      <c r="F603" s="32"/>
      <c r="G603" s="113">
        <f>G604+G605+G606+G607</f>
        <v>0</v>
      </c>
      <c r="H603" s="113">
        <f>G603/4</f>
        <v>0</v>
      </c>
      <c r="I603" s="113">
        <f>G603/4</f>
        <v>0</v>
      </c>
      <c r="J603" s="113">
        <f>G603/4</f>
        <v>0</v>
      </c>
      <c r="K603" s="113">
        <f>G603/4</f>
        <v>0</v>
      </c>
      <c r="L603" s="113">
        <f>L604+L605+L606+L607</f>
        <v>1500</v>
      </c>
      <c r="M603" s="113">
        <f>M604+M605+M606+M607</f>
        <v>1289.3</v>
      </c>
      <c r="N603" s="205"/>
      <c r="O603" s="269"/>
    </row>
    <row r="604" spans="1:15" s="45" customFormat="1" ht="31.5">
      <c r="A604" s="188"/>
      <c r="B604" s="31" t="s">
        <v>30</v>
      </c>
      <c r="C604" s="107" t="s">
        <v>31</v>
      </c>
      <c r="D604" s="107" t="s">
        <v>136</v>
      </c>
      <c r="E604" s="107" t="s">
        <v>295</v>
      </c>
      <c r="F604" s="115">
        <v>521</v>
      </c>
      <c r="G604" s="113">
        <v>0</v>
      </c>
      <c r="H604" s="113">
        <f>G604/4</f>
        <v>0</v>
      </c>
      <c r="I604" s="113">
        <f>G604/4</f>
        <v>0</v>
      </c>
      <c r="J604" s="113">
        <f>G604/4</f>
        <v>0</v>
      </c>
      <c r="K604" s="113">
        <f>G604/4</f>
        <v>0</v>
      </c>
      <c r="L604" s="113">
        <v>1300</v>
      </c>
      <c r="M604" s="113">
        <v>1089.3</v>
      </c>
      <c r="N604" s="205"/>
      <c r="O604" s="269"/>
    </row>
    <row r="605" spans="1:15" s="45" customFormat="1" ht="47.25">
      <c r="A605" s="188"/>
      <c r="B605" s="31" t="s">
        <v>163</v>
      </c>
      <c r="C605" s="32"/>
      <c r="D605" s="32"/>
      <c r="E605" s="32"/>
      <c r="F605" s="32"/>
      <c r="G605" s="113">
        <v>0</v>
      </c>
      <c r="H605" s="113">
        <f>G605/4</f>
        <v>0</v>
      </c>
      <c r="I605" s="113">
        <f>G605/4</f>
        <v>0</v>
      </c>
      <c r="J605" s="113">
        <f>G605/4</f>
        <v>0</v>
      </c>
      <c r="K605" s="113">
        <f>G605/4</f>
        <v>0</v>
      </c>
      <c r="L605" s="113">
        <v>0</v>
      </c>
      <c r="M605" s="113">
        <v>0</v>
      </c>
      <c r="N605" s="205"/>
      <c r="O605" s="269"/>
    </row>
    <row r="606" spans="1:15" s="45" customFormat="1" ht="31.5">
      <c r="A606" s="188"/>
      <c r="B606" s="31" t="s">
        <v>34</v>
      </c>
      <c r="C606" s="32"/>
      <c r="D606" s="32"/>
      <c r="E606" s="32"/>
      <c r="F606" s="32"/>
      <c r="G606" s="113">
        <v>0</v>
      </c>
      <c r="H606" s="113">
        <f>G606/4</f>
        <v>0</v>
      </c>
      <c r="I606" s="113">
        <f>G606/4</f>
        <v>0</v>
      </c>
      <c r="J606" s="113">
        <f>G606/4</f>
        <v>0</v>
      </c>
      <c r="K606" s="113">
        <f>G606/4</f>
        <v>0</v>
      </c>
      <c r="L606" s="114">
        <v>200</v>
      </c>
      <c r="M606" s="113">
        <v>200</v>
      </c>
      <c r="N606" s="205"/>
      <c r="O606" s="269"/>
    </row>
    <row r="607" spans="1:15" s="45" customFormat="1" ht="31.5">
      <c r="A607" s="189"/>
      <c r="B607" s="31" t="s">
        <v>35</v>
      </c>
      <c r="C607" s="32"/>
      <c r="D607" s="32"/>
      <c r="E607" s="32"/>
      <c r="F607" s="32"/>
      <c r="G607" s="113">
        <v>0</v>
      </c>
      <c r="H607" s="113">
        <f>G607/4</f>
        <v>0</v>
      </c>
      <c r="I607" s="113">
        <f>G607/4</f>
        <v>0</v>
      </c>
      <c r="J607" s="113">
        <f>G607/4</f>
        <v>0</v>
      </c>
      <c r="K607" s="113">
        <f>G607/4</f>
        <v>0</v>
      </c>
      <c r="L607" s="113">
        <v>0</v>
      </c>
      <c r="M607" s="113">
        <v>0</v>
      </c>
      <c r="N607" s="240"/>
      <c r="O607" s="270"/>
    </row>
    <row r="608" spans="1:15" s="45" customFormat="1" ht="31.5" hidden="1">
      <c r="A608" s="196" t="s">
        <v>168</v>
      </c>
      <c r="B608" s="49" t="s">
        <v>165</v>
      </c>
      <c r="C608" s="43"/>
      <c r="D608" s="43"/>
      <c r="E608" s="43"/>
      <c r="F608" s="43"/>
      <c r="G608" s="44" t="s">
        <v>6</v>
      </c>
      <c r="H608" s="44" t="s">
        <v>6</v>
      </c>
      <c r="I608" s="44" t="s">
        <v>6</v>
      </c>
      <c r="J608" s="44" t="s">
        <v>6</v>
      </c>
      <c r="K608" s="44" t="s">
        <v>6</v>
      </c>
      <c r="L608" s="65">
        <v>0</v>
      </c>
      <c r="M608" s="65" t="s">
        <v>167</v>
      </c>
      <c r="N608" s="199" t="s">
        <v>101</v>
      </c>
      <c r="O608" s="276" t="s">
        <v>254</v>
      </c>
    </row>
    <row r="609" spans="1:16" s="45" customFormat="1" ht="31.5" hidden="1">
      <c r="A609" s="197"/>
      <c r="B609" s="42" t="s">
        <v>28</v>
      </c>
      <c r="C609" s="43"/>
      <c r="D609" s="43"/>
      <c r="E609" s="43"/>
      <c r="F609" s="43"/>
      <c r="G609" s="44" t="s">
        <v>6</v>
      </c>
      <c r="H609" s="44" t="s">
        <v>6</v>
      </c>
      <c r="I609" s="44" t="s">
        <v>6</v>
      </c>
      <c r="J609" s="44" t="s">
        <v>6</v>
      </c>
      <c r="K609" s="44" t="s">
        <v>6</v>
      </c>
      <c r="L609" s="65">
        <v>0</v>
      </c>
      <c r="M609" s="65" t="s">
        <v>167</v>
      </c>
      <c r="N609" s="241"/>
      <c r="O609" s="277"/>
    </row>
    <row r="610" spans="1:16" s="45" customFormat="1" ht="31.5" hidden="1">
      <c r="A610" s="197"/>
      <c r="B610" s="42" t="s">
        <v>29</v>
      </c>
      <c r="C610" s="43"/>
      <c r="D610" s="43"/>
      <c r="E610" s="43"/>
      <c r="F610" s="43"/>
      <c r="G610" s="65">
        <f>G611+G612+G613+G614</f>
        <v>0</v>
      </c>
      <c r="H610" s="65">
        <v>0</v>
      </c>
      <c r="I610" s="65">
        <v>0</v>
      </c>
      <c r="J610" s="65">
        <f>J611+J612+J613+J614</f>
        <v>0</v>
      </c>
      <c r="K610" s="65">
        <v>0</v>
      </c>
      <c r="L610" s="65">
        <v>0</v>
      </c>
      <c r="M610" s="65">
        <v>0</v>
      </c>
      <c r="N610" s="241"/>
      <c r="O610" s="277"/>
      <c r="P610" s="50"/>
    </row>
    <row r="611" spans="1:16" s="45" customFormat="1" ht="27.75" hidden="1" customHeight="1">
      <c r="A611" s="197"/>
      <c r="B611" s="42" t="s">
        <v>30</v>
      </c>
      <c r="C611" s="63" t="s">
        <v>31</v>
      </c>
      <c r="D611" s="63" t="s">
        <v>136</v>
      </c>
      <c r="E611" s="60" t="s">
        <v>162</v>
      </c>
      <c r="F611" s="64">
        <v>521</v>
      </c>
      <c r="G611" s="65">
        <v>0</v>
      </c>
      <c r="H611" s="65">
        <v>0</v>
      </c>
      <c r="I611" s="65">
        <v>0</v>
      </c>
      <c r="J611" s="65">
        <v>0</v>
      </c>
      <c r="K611" s="65">
        <v>0</v>
      </c>
      <c r="L611" s="65">
        <v>0</v>
      </c>
      <c r="M611" s="65">
        <v>0</v>
      </c>
      <c r="N611" s="241"/>
      <c r="O611" s="277"/>
      <c r="P611" s="50"/>
    </row>
    <row r="612" spans="1:16" s="45" customFormat="1" ht="47.25" hidden="1">
      <c r="A612" s="197"/>
      <c r="B612" s="49" t="s">
        <v>163</v>
      </c>
      <c r="C612" s="43"/>
      <c r="D612" s="43"/>
      <c r="E612" s="43"/>
      <c r="F612" s="43"/>
      <c r="G612" s="65">
        <v>0</v>
      </c>
      <c r="H612" s="65">
        <v>0</v>
      </c>
      <c r="I612" s="65">
        <v>0</v>
      </c>
      <c r="J612" s="65">
        <v>0</v>
      </c>
      <c r="K612" s="65">
        <v>0</v>
      </c>
      <c r="L612" s="65">
        <v>0</v>
      </c>
      <c r="M612" s="65">
        <v>0</v>
      </c>
      <c r="N612" s="241"/>
      <c r="O612" s="277"/>
      <c r="P612" s="50"/>
    </row>
    <row r="613" spans="1:16" s="45" customFormat="1" ht="24.75" hidden="1" customHeight="1">
      <c r="A613" s="197"/>
      <c r="B613" s="49" t="s">
        <v>34</v>
      </c>
      <c r="C613" s="43"/>
      <c r="D613" s="43"/>
      <c r="E613" s="43"/>
      <c r="F613" s="43"/>
      <c r="G613" s="65">
        <v>0</v>
      </c>
      <c r="H613" s="65">
        <v>0</v>
      </c>
      <c r="I613" s="65">
        <v>0</v>
      </c>
      <c r="J613" s="65">
        <v>0</v>
      </c>
      <c r="K613" s="65">
        <v>0</v>
      </c>
      <c r="L613" s="65">
        <v>0</v>
      </c>
      <c r="M613" s="65">
        <v>0</v>
      </c>
      <c r="N613" s="241"/>
      <c r="O613" s="277"/>
      <c r="P613" s="50"/>
    </row>
    <row r="614" spans="1:16" s="45" customFormat="1" ht="31.5" hidden="1">
      <c r="A614" s="198"/>
      <c r="B614" s="42" t="s">
        <v>35</v>
      </c>
      <c r="C614" s="43"/>
      <c r="D614" s="43"/>
      <c r="E614" s="43"/>
      <c r="F614" s="43"/>
      <c r="G614" s="65">
        <v>0</v>
      </c>
      <c r="H614" s="65">
        <v>0</v>
      </c>
      <c r="I614" s="65">
        <v>0</v>
      </c>
      <c r="J614" s="65">
        <v>0</v>
      </c>
      <c r="K614" s="65">
        <v>0</v>
      </c>
      <c r="L614" s="65">
        <v>0</v>
      </c>
      <c r="M614" s="65">
        <v>0</v>
      </c>
      <c r="N614" s="242"/>
      <c r="O614" s="278"/>
    </row>
    <row r="615" spans="1:16" s="45" customFormat="1" ht="31.5">
      <c r="A615" s="187" t="s">
        <v>169</v>
      </c>
      <c r="B615" s="31" t="s">
        <v>165</v>
      </c>
      <c r="C615" s="32"/>
      <c r="D615" s="32"/>
      <c r="E615" s="32"/>
      <c r="F615" s="32"/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90" t="s">
        <v>101</v>
      </c>
      <c r="O615" s="268" t="s">
        <v>268</v>
      </c>
    </row>
    <row r="616" spans="1:16" s="45" customFormat="1" ht="31.5">
      <c r="A616" s="188"/>
      <c r="B616" s="35" t="s">
        <v>28</v>
      </c>
      <c r="C616" s="32"/>
      <c r="D616" s="32"/>
      <c r="E616" s="32"/>
      <c r="F616" s="32"/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44143.5</v>
      </c>
      <c r="M616" s="113">
        <v>0</v>
      </c>
      <c r="N616" s="205"/>
      <c r="O616" s="269"/>
    </row>
    <row r="617" spans="1:16" s="45" customFormat="1" ht="31.5">
      <c r="A617" s="188"/>
      <c r="B617" s="35" t="s">
        <v>29</v>
      </c>
      <c r="C617" s="32"/>
      <c r="D617" s="32"/>
      <c r="E617" s="32"/>
      <c r="F617" s="32"/>
      <c r="G617" s="113">
        <f>SUM(H617:K617)</f>
        <v>18725.169999999998</v>
      </c>
      <c r="H617" s="113">
        <f>H618+H619+H620</f>
        <v>0</v>
      </c>
      <c r="I617" s="113">
        <f>I618+I619+I620</f>
        <v>4097.97</v>
      </c>
      <c r="J617" s="113">
        <f>J618+J619+J620</f>
        <v>6890.5999999999995</v>
      </c>
      <c r="K617" s="113">
        <f>K618+K619+K620</f>
        <v>7736.6</v>
      </c>
      <c r="L617" s="113">
        <f>L618+L619+L620</f>
        <v>13376.5</v>
      </c>
      <c r="M617" s="113">
        <f>M618</f>
        <v>3888.2</v>
      </c>
      <c r="N617" s="205"/>
      <c r="O617" s="269"/>
    </row>
    <row r="618" spans="1:16" s="45" customFormat="1" ht="31.5">
      <c r="A618" s="188"/>
      <c r="B618" s="35" t="s">
        <v>30</v>
      </c>
      <c r="C618" s="107" t="s">
        <v>31</v>
      </c>
      <c r="D618" s="107" t="s">
        <v>136</v>
      </c>
      <c r="E618" s="151" t="s">
        <v>294</v>
      </c>
      <c r="F618" s="115">
        <v>521</v>
      </c>
      <c r="G618" s="113">
        <f>SUM(H618:K618)</f>
        <v>4416.3999999999996</v>
      </c>
      <c r="H618" s="113">
        <v>0</v>
      </c>
      <c r="I618" s="113">
        <v>3568</v>
      </c>
      <c r="J618" s="113">
        <v>848.4</v>
      </c>
      <c r="K618" s="113">
        <v>0</v>
      </c>
      <c r="L618" s="113">
        <v>11579.5</v>
      </c>
      <c r="M618" s="113">
        <v>3888.2</v>
      </c>
      <c r="N618" s="205"/>
      <c r="O618" s="269"/>
    </row>
    <row r="619" spans="1:16" s="45" customFormat="1" ht="47.25">
      <c r="A619" s="188"/>
      <c r="B619" s="31" t="s">
        <v>163</v>
      </c>
      <c r="C619" s="107" t="s">
        <v>31</v>
      </c>
      <c r="D619" s="107" t="s">
        <v>136</v>
      </c>
      <c r="E619" s="33" t="s">
        <v>260</v>
      </c>
      <c r="F619" s="33">
        <v>521</v>
      </c>
      <c r="G619" s="113">
        <f>SUM(H619:K619)</f>
        <v>13778.8</v>
      </c>
      <c r="H619" s="113">
        <v>0</v>
      </c>
      <c r="I619" s="113">
        <v>0</v>
      </c>
      <c r="J619" s="113">
        <v>6042.2</v>
      </c>
      <c r="K619" s="113">
        <v>7736.6</v>
      </c>
      <c r="L619" s="113">
        <v>0</v>
      </c>
      <c r="M619" s="113">
        <v>0</v>
      </c>
      <c r="N619" s="205"/>
      <c r="O619" s="269"/>
    </row>
    <row r="620" spans="1:16" s="45" customFormat="1" ht="34.5" customHeight="1">
      <c r="A620" s="188"/>
      <c r="B620" s="31" t="s">
        <v>34</v>
      </c>
      <c r="C620" s="32"/>
      <c r="D620" s="32"/>
      <c r="E620" s="32"/>
      <c r="F620" s="32"/>
      <c r="G620" s="113">
        <f t="shared" ref="G620" si="54">SUM(H620:K620)</f>
        <v>529.97</v>
      </c>
      <c r="H620" s="113">
        <v>0</v>
      </c>
      <c r="I620" s="113">
        <v>529.97</v>
      </c>
      <c r="J620" s="113">
        <v>0</v>
      </c>
      <c r="K620" s="113">
        <v>0</v>
      </c>
      <c r="L620" s="113">
        <v>1797</v>
      </c>
      <c r="M620" s="113">
        <v>0</v>
      </c>
      <c r="N620" s="205"/>
      <c r="O620" s="269"/>
      <c r="P620" s="51"/>
    </row>
    <row r="621" spans="1:16" s="45" customFormat="1" ht="36" customHeight="1">
      <c r="A621" s="189"/>
      <c r="B621" s="35" t="s">
        <v>35</v>
      </c>
      <c r="C621" s="32"/>
      <c r="D621" s="32"/>
      <c r="E621" s="32"/>
      <c r="F621" s="32"/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240"/>
      <c r="O621" s="270"/>
    </row>
    <row r="622" spans="1:16" s="45" customFormat="1" ht="39" customHeight="1">
      <c r="A622" s="187" t="s">
        <v>269</v>
      </c>
      <c r="B622" s="31" t="s">
        <v>127</v>
      </c>
      <c r="C622" s="32"/>
      <c r="D622" s="32"/>
      <c r="E622" s="32"/>
      <c r="F622" s="32"/>
      <c r="G622" s="36" t="s">
        <v>6</v>
      </c>
      <c r="H622" s="36" t="s">
        <v>6</v>
      </c>
      <c r="I622" s="36" t="s">
        <v>6</v>
      </c>
      <c r="J622" s="36" t="s">
        <v>6</v>
      </c>
      <c r="K622" s="36" t="s">
        <v>6</v>
      </c>
      <c r="L622" s="113">
        <v>0.13</v>
      </c>
      <c r="M622" s="113">
        <v>0.48</v>
      </c>
      <c r="N622" s="190" t="s">
        <v>101</v>
      </c>
      <c r="O622" s="193" t="s">
        <v>298</v>
      </c>
    </row>
    <row r="623" spans="1:16" s="45" customFormat="1" ht="41.25" customHeight="1">
      <c r="A623" s="188"/>
      <c r="B623" s="31" t="s">
        <v>28</v>
      </c>
      <c r="C623" s="32"/>
      <c r="D623" s="32"/>
      <c r="E623" s="32"/>
      <c r="F623" s="32"/>
      <c r="G623" s="36" t="s">
        <v>6</v>
      </c>
      <c r="H623" s="36" t="s">
        <v>6</v>
      </c>
      <c r="I623" s="36" t="s">
        <v>6</v>
      </c>
      <c r="J623" s="36" t="s">
        <v>6</v>
      </c>
      <c r="K623" s="36" t="s">
        <v>6</v>
      </c>
      <c r="L623" s="36">
        <v>8942.4</v>
      </c>
      <c r="M623" s="113">
        <f>M624/M622</f>
        <v>24442.916666666668</v>
      </c>
      <c r="N623" s="205"/>
      <c r="O623" s="194"/>
    </row>
    <row r="624" spans="1:16" s="45" customFormat="1" ht="33" customHeight="1">
      <c r="A624" s="188"/>
      <c r="B624" s="31" t="s">
        <v>29</v>
      </c>
      <c r="C624" s="32"/>
      <c r="D624" s="32"/>
      <c r="E624" s="32"/>
      <c r="F624" s="32"/>
      <c r="G624" s="113">
        <f>G627+G626+G625</f>
        <v>0</v>
      </c>
      <c r="H624" s="113">
        <v>0</v>
      </c>
      <c r="I624" s="113">
        <v>0</v>
      </c>
      <c r="J624" s="113">
        <v>0</v>
      </c>
      <c r="K624" s="113">
        <f t="shared" ref="K624" si="55">K625+K626+K627+K628</f>
        <v>0</v>
      </c>
      <c r="L624" s="113">
        <f>L625+L627</f>
        <v>3040.4</v>
      </c>
      <c r="M624" s="113">
        <f>M625+M626+M627+M628</f>
        <v>11732.6</v>
      </c>
      <c r="N624" s="205"/>
      <c r="O624" s="194"/>
    </row>
    <row r="625" spans="1:15" s="45" customFormat="1" ht="33" customHeight="1">
      <c r="A625" s="188"/>
      <c r="B625" s="31" t="s">
        <v>30</v>
      </c>
      <c r="C625" s="107" t="s">
        <v>31</v>
      </c>
      <c r="D625" s="107" t="s">
        <v>136</v>
      </c>
      <c r="E625" s="107" t="s">
        <v>295</v>
      </c>
      <c r="F625" s="115">
        <v>521</v>
      </c>
      <c r="G625" s="113">
        <v>0</v>
      </c>
      <c r="H625" s="113">
        <v>0</v>
      </c>
      <c r="I625" s="113">
        <v>0</v>
      </c>
      <c r="J625" s="113">
        <v>0</v>
      </c>
      <c r="K625" s="113">
        <v>0</v>
      </c>
      <c r="L625" s="113">
        <v>2764</v>
      </c>
      <c r="M625" s="113">
        <v>10666</v>
      </c>
      <c r="N625" s="205"/>
      <c r="O625" s="194"/>
    </row>
    <row r="626" spans="1:15" s="45" customFormat="1" ht="50.25" customHeight="1">
      <c r="A626" s="188"/>
      <c r="B626" s="111" t="s">
        <v>134</v>
      </c>
      <c r="C626" s="105"/>
      <c r="D626" s="105"/>
      <c r="E626" s="107"/>
      <c r="F626" s="106"/>
      <c r="G626" s="113">
        <v>0</v>
      </c>
      <c r="H626" s="113">
        <f>G626/4</f>
        <v>0</v>
      </c>
      <c r="I626" s="113">
        <f>G626/4</f>
        <v>0</v>
      </c>
      <c r="J626" s="113">
        <f>G626/4</f>
        <v>0</v>
      </c>
      <c r="K626" s="113">
        <f>G626/4</f>
        <v>0</v>
      </c>
      <c r="L626" s="113">
        <v>0</v>
      </c>
      <c r="M626" s="113">
        <v>0</v>
      </c>
      <c r="N626" s="205"/>
      <c r="O626" s="194"/>
    </row>
    <row r="627" spans="1:15" s="45" customFormat="1" ht="23.25" customHeight="1">
      <c r="A627" s="188"/>
      <c r="B627" s="31" t="s">
        <v>34</v>
      </c>
      <c r="C627" s="32"/>
      <c r="D627" s="32"/>
      <c r="E627" s="32"/>
      <c r="F627" s="32"/>
      <c r="G627" s="113">
        <v>0</v>
      </c>
      <c r="H627" s="113">
        <v>0</v>
      </c>
      <c r="I627" s="113">
        <v>0</v>
      </c>
      <c r="J627" s="113">
        <v>0</v>
      </c>
      <c r="K627" s="113">
        <v>0</v>
      </c>
      <c r="L627" s="113">
        <v>276.39999999999998</v>
      </c>
      <c r="M627" s="113">
        <v>1066.5999999999999</v>
      </c>
      <c r="N627" s="205"/>
      <c r="O627" s="194"/>
    </row>
    <row r="628" spans="1:15" s="45" customFormat="1" ht="43.5" customHeight="1">
      <c r="A628" s="189"/>
      <c r="B628" s="31" t="s">
        <v>35</v>
      </c>
      <c r="C628" s="32"/>
      <c r="D628" s="32"/>
      <c r="E628" s="32"/>
      <c r="F628" s="32"/>
      <c r="G628" s="113">
        <v>0</v>
      </c>
      <c r="H628" s="113">
        <v>0</v>
      </c>
      <c r="I628" s="113">
        <v>0</v>
      </c>
      <c r="J628" s="113">
        <v>0</v>
      </c>
      <c r="K628" s="113">
        <v>0</v>
      </c>
      <c r="L628" s="113">
        <v>0</v>
      </c>
      <c r="M628" s="113">
        <v>0</v>
      </c>
      <c r="N628" s="240"/>
      <c r="O628" s="195"/>
    </row>
    <row r="629" spans="1:15" s="45" customFormat="1" ht="31.5" customHeight="1">
      <c r="A629" s="221" t="s">
        <v>170</v>
      </c>
      <c r="B629" s="122" t="s">
        <v>127</v>
      </c>
      <c r="C629" s="121"/>
      <c r="D629" s="121"/>
      <c r="E629" s="121"/>
      <c r="F629" s="121"/>
      <c r="G629" s="36" t="s">
        <v>6</v>
      </c>
      <c r="H629" s="36" t="s">
        <v>6</v>
      </c>
      <c r="I629" s="36" t="s">
        <v>6</v>
      </c>
      <c r="J629" s="36" t="s">
        <v>6</v>
      </c>
      <c r="K629" s="36" t="s">
        <v>6</v>
      </c>
      <c r="L629" s="113">
        <f t="shared" ref="L629:M629" si="56">L636+L643</f>
        <v>182</v>
      </c>
      <c r="M629" s="113">
        <f t="shared" si="56"/>
        <v>0</v>
      </c>
      <c r="N629" s="273" t="s">
        <v>26</v>
      </c>
      <c r="O629" s="268" t="s">
        <v>171</v>
      </c>
    </row>
    <row r="630" spans="1:15" s="45" customFormat="1" ht="31.5">
      <c r="A630" s="271"/>
      <c r="B630" s="122" t="s">
        <v>28</v>
      </c>
      <c r="C630" s="121"/>
      <c r="D630" s="121"/>
      <c r="E630" s="121"/>
      <c r="F630" s="121"/>
      <c r="G630" s="36" t="s">
        <v>6</v>
      </c>
      <c r="H630" s="36" t="s">
        <v>6</v>
      </c>
      <c r="I630" s="36" t="s">
        <v>6</v>
      </c>
      <c r="J630" s="36" t="s">
        <v>6</v>
      </c>
      <c r="K630" s="36" t="s">
        <v>6</v>
      </c>
      <c r="L630" s="113">
        <f>L631/L629</f>
        <v>4.1635164835164833</v>
      </c>
      <c r="M630" s="113">
        <v>0</v>
      </c>
      <c r="N630" s="274"/>
      <c r="O630" s="269"/>
    </row>
    <row r="631" spans="1:15" s="45" customFormat="1" ht="31.5">
      <c r="A631" s="271"/>
      <c r="B631" s="122" t="s">
        <v>29</v>
      </c>
      <c r="C631" s="121"/>
      <c r="D631" s="121"/>
      <c r="E631" s="121"/>
      <c r="F631" s="121"/>
      <c r="G631" s="113">
        <f>G638+G645</f>
        <v>0</v>
      </c>
      <c r="H631" s="113">
        <f t="shared" ref="H631:M631" si="57">H638+H645</f>
        <v>0</v>
      </c>
      <c r="I631" s="113">
        <f t="shared" si="57"/>
        <v>0</v>
      </c>
      <c r="J631" s="113">
        <f t="shared" si="57"/>
        <v>0</v>
      </c>
      <c r="K631" s="113">
        <f t="shared" si="57"/>
        <v>0</v>
      </c>
      <c r="L631" s="113">
        <f t="shared" si="57"/>
        <v>757.76</v>
      </c>
      <c r="M631" s="113">
        <f t="shared" si="57"/>
        <v>0</v>
      </c>
      <c r="N631" s="274"/>
      <c r="O631" s="269"/>
    </row>
    <row r="632" spans="1:15" s="45" customFormat="1" ht="31.5">
      <c r="A632" s="271"/>
      <c r="B632" s="122" t="s">
        <v>30</v>
      </c>
      <c r="C632" s="121"/>
      <c r="D632" s="121"/>
      <c r="E632" s="121"/>
      <c r="F632" s="121"/>
      <c r="G632" s="113">
        <f>G639+G646</f>
        <v>0</v>
      </c>
      <c r="H632" s="113">
        <f t="shared" ref="H632:M635" si="58">H639+H646</f>
        <v>0</v>
      </c>
      <c r="I632" s="113">
        <f t="shared" si="58"/>
        <v>0</v>
      </c>
      <c r="J632" s="113">
        <f t="shared" si="58"/>
        <v>0</v>
      </c>
      <c r="K632" s="113">
        <f t="shared" si="58"/>
        <v>0</v>
      </c>
      <c r="L632" s="113">
        <f t="shared" si="58"/>
        <v>0</v>
      </c>
      <c r="M632" s="113">
        <f t="shared" si="58"/>
        <v>0</v>
      </c>
      <c r="N632" s="274"/>
      <c r="O632" s="269"/>
    </row>
    <row r="633" spans="1:15" s="45" customFormat="1" ht="57" customHeight="1">
      <c r="A633" s="271"/>
      <c r="B633" s="122" t="s">
        <v>159</v>
      </c>
      <c r="C633" s="105" t="s">
        <v>31</v>
      </c>
      <c r="D633" s="105" t="s">
        <v>136</v>
      </c>
      <c r="E633" s="107" t="s">
        <v>270</v>
      </c>
      <c r="F633" s="106">
        <v>244</v>
      </c>
      <c r="G633" s="113">
        <f>G640+G647</f>
        <v>0</v>
      </c>
      <c r="H633" s="113">
        <f t="shared" si="58"/>
        <v>0</v>
      </c>
      <c r="I633" s="113">
        <f t="shared" si="58"/>
        <v>0</v>
      </c>
      <c r="J633" s="113">
        <f t="shared" si="58"/>
        <v>0</v>
      </c>
      <c r="K633" s="113">
        <f t="shared" si="58"/>
        <v>0</v>
      </c>
      <c r="L633" s="113">
        <f t="shared" si="58"/>
        <v>757.76</v>
      </c>
      <c r="M633" s="113">
        <f t="shared" si="58"/>
        <v>0</v>
      </c>
      <c r="N633" s="274"/>
      <c r="O633" s="269"/>
    </row>
    <row r="634" spans="1:15" s="45" customFormat="1" ht="31.5">
      <c r="A634" s="271"/>
      <c r="B634" s="122" t="s">
        <v>34</v>
      </c>
      <c r="C634" s="121"/>
      <c r="D634" s="121"/>
      <c r="E634" s="121"/>
      <c r="F634" s="121"/>
      <c r="G634" s="113">
        <f>G641+G648</f>
        <v>0</v>
      </c>
      <c r="H634" s="113">
        <f t="shared" si="58"/>
        <v>0</v>
      </c>
      <c r="I634" s="113">
        <f t="shared" si="58"/>
        <v>0</v>
      </c>
      <c r="J634" s="113">
        <f t="shared" si="58"/>
        <v>0</v>
      </c>
      <c r="K634" s="113">
        <f t="shared" si="58"/>
        <v>0</v>
      </c>
      <c r="L634" s="113">
        <f t="shared" si="58"/>
        <v>0</v>
      </c>
      <c r="M634" s="113">
        <f t="shared" si="58"/>
        <v>0</v>
      </c>
      <c r="N634" s="274"/>
      <c r="O634" s="269"/>
    </row>
    <row r="635" spans="1:15" s="45" customFormat="1" ht="31.5">
      <c r="A635" s="272"/>
      <c r="B635" s="122" t="s">
        <v>35</v>
      </c>
      <c r="C635" s="123"/>
      <c r="D635" s="123"/>
      <c r="E635" s="123"/>
      <c r="F635" s="123"/>
      <c r="G635" s="124">
        <f>G642+G649</f>
        <v>0</v>
      </c>
      <c r="H635" s="124">
        <f t="shared" si="58"/>
        <v>0</v>
      </c>
      <c r="I635" s="124">
        <f t="shared" si="58"/>
        <v>0</v>
      </c>
      <c r="J635" s="124">
        <f t="shared" si="58"/>
        <v>0</v>
      </c>
      <c r="K635" s="124">
        <f t="shared" si="58"/>
        <v>0</v>
      </c>
      <c r="L635" s="124">
        <f t="shared" si="58"/>
        <v>0</v>
      </c>
      <c r="M635" s="124">
        <f t="shared" si="58"/>
        <v>0</v>
      </c>
      <c r="N635" s="275"/>
      <c r="O635" s="270"/>
    </row>
    <row r="636" spans="1:15" s="45" customFormat="1" ht="31.5" customHeight="1">
      <c r="A636" s="279" t="s">
        <v>271</v>
      </c>
      <c r="B636" s="109" t="s">
        <v>127</v>
      </c>
      <c r="C636" s="117"/>
      <c r="D636" s="117"/>
      <c r="E636" s="117"/>
      <c r="F636" s="117"/>
      <c r="G636" s="113">
        <v>0</v>
      </c>
      <c r="H636" s="84">
        <v>0</v>
      </c>
      <c r="I636" s="84">
        <v>0</v>
      </c>
      <c r="J636" s="84">
        <v>0</v>
      </c>
      <c r="K636" s="84">
        <v>0</v>
      </c>
      <c r="L636" s="113">
        <v>12</v>
      </c>
      <c r="M636" s="113">
        <v>0</v>
      </c>
      <c r="N636" s="273" t="s">
        <v>116</v>
      </c>
      <c r="O636" s="265" t="s">
        <v>171</v>
      </c>
    </row>
    <row r="637" spans="1:15" s="45" customFormat="1" ht="31.5">
      <c r="A637" s="280"/>
      <c r="B637" s="109" t="s">
        <v>28</v>
      </c>
      <c r="C637" s="117"/>
      <c r="D637" s="117"/>
      <c r="E637" s="117"/>
      <c r="F637" s="117"/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13.4</v>
      </c>
      <c r="M637" s="113">
        <v>0</v>
      </c>
      <c r="N637" s="274"/>
      <c r="O637" s="266"/>
    </row>
    <row r="638" spans="1:15" s="45" customFormat="1" ht="31.5">
      <c r="A638" s="280"/>
      <c r="B638" s="109" t="s">
        <v>29</v>
      </c>
      <c r="C638" s="117"/>
      <c r="D638" s="117"/>
      <c r="E638" s="117"/>
      <c r="F638" s="117"/>
      <c r="G638" s="113">
        <v>0</v>
      </c>
      <c r="H638" s="113">
        <f>G638/4</f>
        <v>0</v>
      </c>
      <c r="I638" s="113">
        <f>G638/4</f>
        <v>0</v>
      </c>
      <c r="J638" s="113">
        <f>G638/4</f>
        <v>0</v>
      </c>
      <c r="K638" s="113">
        <f>G638/4</f>
        <v>0</v>
      </c>
      <c r="L638" s="113">
        <f>L640</f>
        <v>160.74</v>
      </c>
      <c r="M638" s="113">
        <v>0</v>
      </c>
      <c r="N638" s="274"/>
      <c r="O638" s="266"/>
    </row>
    <row r="639" spans="1:15" s="45" customFormat="1" ht="31.5">
      <c r="A639" s="280"/>
      <c r="B639" s="109" t="s">
        <v>30</v>
      </c>
      <c r="C639" s="118"/>
      <c r="D639" s="118"/>
      <c r="E639" s="118"/>
      <c r="F639" s="119"/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274"/>
      <c r="O639" s="266"/>
    </row>
    <row r="640" spans="1:15" s="45" customFormat="1" ht="47.25">
      <c r="A640" s="280"/>
      <c r="B640" s="109" t="s">
        <v>159</v>
      </c>
      <c r="C640" s="105" t="s">
        <v>31</v>
      </c>
      <c r="D640" s="105" t="s">
        <v>136</v>
      </c>
      <c r="E640" s="107" t="s">
        <v>270</v>
      </c>
      <c r="F640" s="106">
        <v>244</v>
      </c>
      <c r="G640" s="113">
        <v>0</v>
      </c>
      <c r="H640" s="113">
        <f>G640/4</f>
        <v>0</v>
      </c>
      <c r="I640" s="113">
        <f>G640/4</f>
        <v>0</v>
      </c>
      <c r="J640" s="113">
        <f>G640/4</f>
        <v>0</v>
      </c>
      <c r="K640" s="113">
        <f>G640/4</f>
        <v>0</v>
      </c>
      <c r="L640" s="113">
        <v>160.74</v>
      </c>
      <c r="M640" s="113">
        <v>0</v>
      </c>
      <c r="N640" s="274"/>
      <c r="O640" s="266"/>
    </row>
    <row r="641" spans="1:16" s="45" customFormat="1" ht="20.25" customHeight="1">
      <c r="A641" s="280"/>
      <c r="B641" s="111" t="s">
        <v>34</v>
      </c>
      <c r="C641" s="117"/>
      <c r="D641" s="117"/>
      <c r="E641" s="117"/>
      <c r="F641" s="117"/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274"/>
      <c r="O641" s="266"/>
    </row>
    <row r="642" spans="1:16" s="45" customFormat="1" ht="31.5">
      <c r="A642" s="281"/>
      <c r="B642" s="109" t="s">
        <v>35</v>
      </c>
      <c r="C642" s="117"/>
      <c r="D642" s="117"/>
      <c r="E642" s="117"/>
      <c r="F642" s="117"/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275"/>
      <c r="O642" s="267"/>
    </row>
    <row r="643" spans="1:16" s="45" customFormat="1" ht="31.5">
      <c r="A643" s="221" t="s">
        <v>272</v>
      </c>
      <c r="B643" s="120" t="s">
        <v>127</v>
      </c>
      <c r="C643" s="121"/>
      <c r="D643" s="121"/>
      <c r="E643" s="121"/>
      <c r="F643" s="121"/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113">
        <v>170</v>
      </c>
      <c r="M643" s="113">
        <v>0</v>
      </c>
      <c r="N643" s="273" t="s">
        <v>26</v>
      </c>
      <c r="O643" s="268" t="s">
        <v>171</v>
      </c>
      <c r="P643" s="51"/>
    </row>
    <row r="644" spans="1:16" s="45" customFormat="1" ht="31.5">
      <c r="A644" s="222"/>
      <c r="B644" s="120" t="s">
        <v>28</v>
      </c>
      <c r="C644" s="121"/>
      <c r="D644" s="121"/>
      <c r="E644" s="121"/>
      <c r="F644" s="121"/>
      <c r="G644" s="36">
        <v>0</v>
      </c>
      <c r="H644" s="36">
        <v>0</v>
      </c>
      <c r="I644" s="36">
        <v>0</v>
      </c>
      <c r="J644" s="36">
        <v>0</v>
      </c>
      <c r="K644" s="36">
        <v>0</v>
      </c>
      <c r="L644" s="113">
        <v>0</v>
      </c>
      <c r="M644" s="113">
        <v>0</v>
      </c>
      <c r="N644" s="274"/>
      <c r="O644" s="269"/>
    </row>
    <row r="645" spans="1:16" s="45" customFormat="1" ht="31.5">
      <c r="A645" s="222"/>
      <c r="B645" s="120" t="s">
        <v>29</v>
      </c>
      <c r="C645" s="121"/>
      <c r="D645" s="121"/>
      <c r="E645" s="121"/>
      <c r="F645" s="121"/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f>L647</f>
        <v>597.02</v>
      </c>
      <c r="M645" s="113">
        <v>0</v>
      </c>
      <c r="N645" s="274"/>
      <c r="O645" s="269"/>
    </row>
    <row r="646" spans="1:16" s="45" customFormat="1" ht="31.5">
      <c r="A646" s="222"/>
      <c r="B646" s="120" t="s">
        <v>30</v>
      </c>
      <c r="C646" s="105"/>
      <c r="D646" s="105"/>
      <c r="E646" s="107"/>
      <c r="F646" s="106"/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274"/>
      <c r="O646" s="269"/>
    </row>
    <row r="647" spans="1:16" s="45" customFormat="1" ht="47.25">
      <c r="A647" s="222"/>
      <c r="B647" s="120" t="s">
        <v>159</v>
      </c>
      <c r="C647" s="105" t="s">
        <v>31</v>
      </c>
      <c r="D647" s="105" t="s">
        <v>136</v>
      </c>
      <c r="E647" s="107" t="s">
        <v>270</v>
      </c>
      <c r="F647" s="106">
        <v>244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597.02</v>
      </c>
      <c r="M647" s="113">
        <v>0</v>
      </c>
      <c r="N647" s="274"/>
      <c r="O647" s="269"/>
      <c r="P647" s="50"/>
    </row>
    <row r="648" spans="1:16" s="45" customFormat="1" ht="31.5">
      <c r="A648" s="222"/>
      <c r="B648" s="122" t="s">
        <v>34</v>
      </c>
      <c r="C648" s="121"/>
      <c r="D648" s="121"/>
      <c r="E648" s="121"/>
      <c r="F648" s="121"/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274"/>
      <c r="O648" s="269"/>
    </row>
    <row r="649" spans="1:16" s="45" customFormat="1" ht="31.5">
      <c r="A649" s="223"/>
      <c r="B649" s="120" t="s">
        <v>35</v>
      </c>
      <c r="C649" s="121"/>
      <c r="D649" s="121"/>
      <c r="E649" s="121"/>
      <c r="F649" s="121"/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275"/>
      <c r="O649" s="270"/>
    </row>
    <row r="650" spans="1:16" s="45" customFormat="1" ht="31.5" customHeight="1">
      <c r="A650" s="221" t="s">
        <v>172</v>
      </c>
      <c r="B650" s="120" t="s">
        <v>127</v>
      </c>
      <c r="C650" s="121"/>
      <c r="D650" s="121"/>
      <c r="E650" s="121"/>
      <c r="F650" s="121"/>
      <c r="G650" s="113">
        <f>G657+G669</f>
        <v>615</v>
      </c>
      <c r="H650" s="113" t="s">
        <v>6</v>
      </c>
      <c r="I650" s="113">
        <f>+I669</f>
        <v>540</v>
      </c>
      <c r="J650" s="113" t="s">
        <v>6</v>
      </c>
      <c r="K650" s="113">
        <f>K657+K664</f>
        <v>75</v>
      </c>
      <c r="L650" s="113">
        <f>L657+L664</f>
        <v>237</v>
      </c>
      <c r="M650" s="113">
        <f>M657+M664</f>
        <v>0</v>
      </c>
      <c r="N650" s="273" t="s">
        <v>26</v>
      </c>
      <c r="O650" s="268" t="s">
        <v>171</v>
      </c>
    </row>
    <row r="651" spans="1:16" s="45" customFormat="1" ht="31.5">
      <c r="A651" s="222"/>
      <c r="B651" s="120" t="s">
        <v>28</v>
      </c>
      <c r="C651" s="121"/>
      <c r="D651" s="121"/>
      <c r="E651" s="121"/>
      <c r="F651" s="121"/>
      <c r="G651" s="113" t="s">
        <v>6</v>
      </c>
      <c r="H651" s="113" t="s">
        <v>6</v>
      </c>
      <c r="I651" s="113" t="s">
        <v>6</v>
      </c>
      <c r="J651" s="113" t="s">
        <v>6</v>
      </c>
      <c r="K651" s="113" t="s">
        <v>6</v>
      </c>
      <c r="L651" s="113">
        <f>L652/L650</f>
        <v>37.657046413502108</v>
      </c>
      <c r="M651" s="113">
        <v>0</v>
      </c>
      <c r="N651" s="274"/>
      <c r="O651" s="269"/>
    </row>
    <row r="652" spans="1:16" s="45" customFormat="1" ht="31.5">
      <c r="A652" s="222"/>
      <c r="B652" s="120" t="s">
        <v>29</v>
      </c>
      <c r="C652" s="121"/>
      <c r="D652" s="121"/>
      <c r="E652" s="121"/>
      <c r="F652" s="121"/>
      <c r="G652" s="113">
        <f>G653+G654+G655+G656</f>
        <v>5932.2800000000007</v>
      </c>
      <c r="H652" s="113">
        <f t="shared" ref="H652:M656" si="59">H659+H666</f>
        <v>0</v>
      </c>
      <c r="I652" s="113">
        <f>I671</f>
        <v>3108</v>
      </c>
      <c r="J652" s="113">
        <f t="shared" si="59"/>
        <v>0</v>
      </c>
      <c r="K652" s="113">
        <f t="shared" si="59"/>
        <v>2824.28</v>
      </c>
      <c r="L652" s="113">
        <f t="shared" si="59"/>
        <v>8924.7199999999993</v>
      </c>
      <c r="M652" s="113">
        <f t="shared" si="59"/>
        <v>0</v>
      </c>
      <c r="N652" s="274"/>
      <c r="O652" s="269"/>
      <c r="P652" s="50"/>
    </row>
    <row r="653" spans="1:16" s="45" customFormat="1" ht="31.5">
      <c r="A653" s="222"/>
      <c r="B653" s="120" t="s">
        <v>30</v>
      </c>
      <c r="C653" s="105"/>
      <c r="D653" s="105"/>
      <c r="E653" s="107"/>
      <c r="F653" s="106"/>
      <c r="G653" s="113">
        <f>G660+G667</f>
        <v>0</v>
      </c>
      <c r="H653" s="113">
        <f t="shared" si="59"/>
        <v>0</v>
      </c>
      <c r="I653" s="113">
        <f t="shared" si="59"/>
        <v>0</v>
      </c>
      <c r="J653" s="113">
        <f t="shared" si="59"/>
        <v>0</v>
      </c>
      <c r="K653" s="113">
        <f t="shared" si="59"/>
        <v>0</v>
      </c>
      <c r="L653" s="113">
        <f t="shared" si="59"/>
        <v>0</v>
      </c>
      <c r="M653" s="113">
        <f t="shared" si="59"/>
        <v>0</v>
      </c>
      <c r="N653" s="274"/>
      <c r="O653" s="269"/>
    </row>
    <row r="654" spans="1:16" s="45" customFormat="1" ht="47.25">
      <c r="A654" s="222"/>
      <c r="B654" s="120" t="s">
        <v>159</v>
      </c>
      <c r="C654" s="105" t="s">
        <v>31</v>
      </c>
      <c r="D654" s="105" t="s">
        <v>136</v>
      </c>
      <c r="E654" s="151" t="s">
        <v>296</v>
      </c>
      <c r="F654" s="106">
        <v>244</v>
      </c>
      <c r="G654" s="113">
        <f>G661+G673</f>
        <v>5932.2800000000007</v>
      </c>
      <c r="H654" s="113">
        <f t="shared" si="59"/>
        <v>0</v>
      </c>
      <c r="I654" s="113">
        <f>I673</f>
        <v>3108</v>
      </c>
      <c r="J654" s="113">
        <f t="shared" si="59"/>
        <v>0</v>
      </c>
      <c r="K654" s="113">
        <f t="shared" si="59"/>
        <v>2824.28</v>
      </c>
      <c r="L654" s="113">
        <f t="shared" si="59"/>
        <v>8924.7199999999993</v>
      </c>
      <c r="M654" s="113">
        <f t="shared" si="59"/>
        <v>0</v>
      </c>
      <c r="N654" s="274"/>
      <c r="O654" s="269"/>
      <c r="P654" s="50"/>
    </row>
    <row r="655" spans="1:16" s="45" customFormat="1" ht="31.5">
      <c r="A655" s="222"/>
      <c r="B655" s="122" t="s">
        <v>34</v>
      </c>
      <c r="C655" s="121"/>
      <c r="D655" s="121"/>
      <c r="E655" s="121"/>
      <c r="F655" s="121"/>
      <c r="G655" s="113">
        <v>0</v>
      </c>
      <c r="H655" s="113">
        <f t="shared" si="59"/>
        <v>0</v>
      </c>
      <c r="I655" s="113">
        <v>0</v>
      </c>
      <c r="J655" s="113">
        <f t="shared" si="59"/>
        <v>0</v>
      </c>
      <c r="K655" s="113">
        <f t="shared" si="59"/>
        <v>0</v>
      </c>
      <c r="L655" s="113">
        <f t="shared" si="59"/>
        <v>0</v>
      </c>
      <c r="M655" s="113">
        <f t="shared" si="59"/>
        <v>0</v>
      </c>
      <c r="N655" s="274"/>
      <c r="O655" s="269"/>
    </row>
    <row r="656" spans="1:16" s="45" customFormat="1" ht="31.5">
      <c r="A656" s="223"/>
      <c r="B656" s="120" t="s">
        <v>35</v>
      </c>
      <c r="C656" s="121"/>
      <c r="D656" s="121"/>
      <c r="E656" s="121"/>
      <c r="F656" s="121"/>
      <c r="G656" s="113">
        <v>0</v>
      </c>
      <c r="H656" s="113">
        <f t="shared" si="59"/>
        <v>0</v>
      </c>
      <c r="I656" s="113">
        <v>0</v>
      </c>
      <c r="J656" s="113">
        <f t="shared" si="59"/>
        <v>0</v>
      </c>
      <c r="K656" s="113">
        <f t="shared" si="59"/>
        <v>0</v>
      </c>
      <c r="L656" s="113">
        <f t="shared" si="59"/>
        <v>0</v>
      </c>
      <c r="M656" s="113">
        <f t="shared" si="59"/>
        <v>0</v>
      </c>
      <c r="N656" s="275"/>
      <c r="O656" s="270"/>
    </row>
    <row r="657" spans="1:16" s="45" customFormat="1" ht="31.5" customHeight="1">
      <c r="A657" s="221" t="s">
        <v>174</v>
      </c>
      <c r="B657" s="120" t="s">
        <v>127</v>
      </c>
      <c r="C657" s="121"/>
      <c r="D657" s="121"/>
      <c r="E657" s="121"/>
      <c r="F657" s="121"/>
      <c r="G657" s="113">
        <v>75</v>
      </c>
      <c r="H657" s="84" t="s">
        <v>6</v>
      </c>
      <c r="I657" s="84" t="s">
        <v>6</v>
      </c>
      <c r="J657" s="84" t="s">
        <v>6</v>
      </c>
      <c r="K657" s="84">
        <v>75</v>
      </c>
      <c r="L657" s="113">
        <v>237</v>
      </c>
      <c r="M657" s="113">
        <v>0</v>
      </c>
      <c r="N657" s="273" t="s">
        <v>26</v>
      </c>
      <c r="O657" s="268" t="s">
        <v>171</v>
      </c>
    </row>
    <row r="658" spans="1:16" s="45" customFormat="1" ht="31.5">
      <c r="A658" s="222"/>
      <c r="B658" s="120" t="s">
        <v>28</v>
      </c>
      <c r="C658" s="121"/>
      <c r="D658" s="121"/>
      <c r="E658" s="121"/>
      <c r="F658" s="121"/>
      <c r="G658" s="84">
        <v>12.4</v>
      </c>
      <c r="H658" s="84" t="s">
        <v>6</v>
      </c>
      <c r="I658" s="84" t="s">
        <v>6</v>
      </c>
      <c r="J658" s="84" t="s">
        <v>6</v>
      </c>
      <c r="K658" s="84">
        <v>12.4</v>
      </c>
      <c r="L658" s="84">
        <f>L659/L657</f>
        <v>37.657046413502108</v>
      </c>
      <c r="M658" s="84">
        <v>0</v>
      </c>
      <c r="N658" s="274"/>
      <c r="O658" s="269"/>
    </row>
    <row r="659" spans="1:16" s="45" customFormat="1" ht="31.5">
      <c r="A659" s="222"/>
      <c r="B659" s="120" t="s">
        <v>29</v>
      </c>
      <c r="C659" s="121"/>
      <c r="D659" s="121"/>
      <c r="E659" s="121"/>
      <c r="F659" s="121"/>
      <c r="G659" s="113">
        <f t="shared" ref="G659:L659" si="60">G660+G661+G662+G663</f>
        <v>2824.28</v>
      </c>
      <c r="H659" s="113">
        <f t="shared" si="60"/>
        <v>0</v>
      </c>
      <c r="I659" s="113">
        <v>0</v>
      </c>
      <c r="J659" s="113">
        <f t="shared" si="60"/>
        <v>0</v>
      </c>
      <c r="K659" s="113">
        <f t="shared" si="60"/>
        <v>2824.28</v>
      </c>
      <c r="L659" s="113">
        <f t="shared" si="60"/>
        <v>8924.7199999999993</v>
      </c>
      <c r="M659" s="113">
        <v>0</v>
      </c>
      <c r="N659" s="274"/>
      <c r="O659" s="269"/>
      <c r="P659" s="50"/>
    </row>
    <row r="660" spans="1:16" s="45" customFormat="1" ht="31.5">
      <c r="A660" s="222"/>
      <c r="B660" s="120" t="s">
        <v>30</v>
      </c>
      <c r="C660" s="105"/>
      <c r="D660" s="105"/>
      <c r="E660" s="107"/>
      <c r="F660" s="106"/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274"/>
      <c r="O660" s="269"/>
    </row>
    <row r="661" spans="1:16" s="45" customFormat="1" ht="47.25">
      <c r="A661" s="222"/>
      <c r="B661" s="120" t="s">
        <v>159</v>
      </c>
      <c r="C661" s="105" t="s">
        <v>31</v>
      </c>
      <c r="D661" s="105" t="s">
        <v>136</v>
      </c>
      <c r="E661" s="151" t="s">
        <v>296</v>
      </c>
      <c r="F661" s="106">
        <v>244</v>
      </c>
      <c r="G661" s="113">
        <f>H661+I661+J661+K661</f>
        <v>2824.28</v>
      </c>
      <c r="H661" s="113">
        <v>0</v>
      </c>
      <c r="I661" s="113">
        <v>0</v>
      </c>
      <c r="J661" s="113">
        <v>0</v>
      </c>
      <c r="K661" s="113">
        <v>2824.28</v>
      </c>
      <c r="L661" s="113">
        <v>8924.7199999999993</v>
      </c>
      <c r="M661" s="113">
        <v>0</v>
      </c>
      <c r="N661" s="274"/>
      <c r="O661" s="269"/>
      <c r="P661" s="50"/>
    </row>
    <row r="662" spans="1:16" s="45" customFormat="1" ht="31.5">
      <c r="A662" s="222"/>
      <c r="B662" s="122" t="s">
        <v>34</v>
      </c>
      <c r="C662" s="121"/>
      <c r="D662" s="121"/>
      <c r="E662" s="121"/>
      <c r="F662" s="121"/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274"/>
      <c r="O662" s="269"/>
    </row>
    <row r="663" spans="1:16" s="45" customFormat="1" ht="31.5">
      <c r="A663" s="223"/>
      <c r="B663" s="120" t="s">
        <v>35</v>
      </c>
      <c r="C663" s="121"/>
      <c r="D663" s="121"/>
      <c r="E663" s="121"/>
      <c r="F663" s="121"/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275"/>
      <c r="O663" s="270"/>
    </row>
    <row r="664" spans="1:16" s="45" customFormat="1" ht="31.5" hidden="1" customHeight="1">
      <c r="A664" s="129"/>
      <c r="B664" s="75" t="s">
        <v>127</v>
      </c>
      <c r="C664" s="73"/>
      <c r="D664" s="73"/>
      <c r="E664" s="73"/>
      <c r="F664" s="73"/>
      <c r="G664" s="65"/>
      <c r="H664" s="53" t="s">
        <v>6</v>
      </c>
      <c r="I664" s="53" t="s">
        <v>6</v>
      </c>
      <c r="J664" s="53" t="s">
        <v>6</v>
      </c>
      <c r="K664" s="53"/>
      <c r="L664" s="65">
        <v>0</v>
      </c>
      <c r="M664" s="65">
        <v>0</v>
      </c>
      <c r="N664" s="125" t="s">
        <v>26</v>
      </c>
      <c r="O664" s="127" t="s">
        <v>171</v>
      </c>
    </row>
    <row r="665" spans="1:16" s="45" customFormat="1" ht="31.5" hidden="1" customHeight="1">
      <c r="A665" s="130"/>
      <c r="B665" s="75" t="s">
        <v>28</v>
      </c>
      <c r="C665" s="73"/>
      <c r="D665" s="73"/>
      <c r="E665" s="73"/>
      <c r="F665" s="73"/>
      <c r="G665" s="65"/>
      <c r="H665" s="53" t="s">
        <v>6</v>
      </c>
      <c r="I665" s="53" t="s">
        <v>6</v>
      </c>
      <c r="J665" s="53" t="s">
        <v>6</v>
      </c>
      <c r="K665" s="65"/>
      <c r="L665" s="65">
        <v>0</v>
      </c>
      <c r="M665" s="65">
        <v>0</v>
      </c>
      <c r="N665" s="126"/>
      <c r="O665" s="128"/>
    </row>
    <row r="666" spans="1:16" s="45" customFormat="1" ht="31.5" hidden="1" customHeight="1">
      <c r="A666" s="130"/>
      <c r="B666" s="75" t="s">
        <v>29</v>
      </c>
      <c r="C666" s="73"/>
      <c r="D666" s="73"/>
      <c r="E666" s="73"/>
      <c r="F666" s="73"/>
      <c r="G666" s="67"/>
      <c r="H666" s="65">
        <f>H667+H668+H669+H670</f>
        <v>0</v>
      </c>
      <c r="I666" s="65"/>
      <c r="J666" s="65">
        <f>J667+J668+J669+J670</f>
        <v>0</v>
      </c>
      <c r="K666" s="65">
        <f>K667+K668+K669+K670</f>
        <v>0</v>
      </c>
      <c r="L666" s="65">
        <v>0</v>
      </c>
      <c r="M666" s="65">
        <v>0</v>
      </c>
      <c r="N666" s="126"/>
      <c r="O666" s="128"/>
    </row>
    <row r="667" spans="1:16" s="45" customFormat="1" ht="31.5" hidden="1" customHeight="1">
      <c r="A667" s="130"/>
      <c r="B667" s="75" t="s">
        <v>30</v>
      </c>
      <c r="C667" s="63"/>
      <c r="D667" s="63"/>
      <c r="E667" s="71"/>
      <c r="F667" s="64"/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126"/>
      <c r="O667" s="128"/>
    </row>
    <row r="668" spans="1:16" s="45" customFormat="1" ht="47.25" hidden="1" customHeight="1">
      <c r="A668" s="130"/>
      <c r="B668" s="75" t="s">
        <v>159</v>
      </c>
      <c r="C668" s="63" t="s">
        <v>31</v>
      </c>
      <c r="D668" s="63" t="s">
        <v>136</v>
      </c>
      <c r="E668" s="60" t="s">
        <v>173</v>
      </c>
      <c r="F668" s="64">
        <v>244</v>
      </c>
      <c r="G668" s="65"/>
      <c r="H668" s="65">
        <v>0</v>
      </c>
      <c r="I668" s="65"/>
      <c r="J668" s="65">
        <v>0</v>
      </c>
      <c r="K668" s="65">
        <v>0</v>
      </c>
      <c r="L668" s="65">
        <v>0</v>
      </c>
      <c r="M668" s="65">
        <v>0</v>
      </c>
      <c r="N668" s="126"/>
      <c r="O668" s="128"/>
    </row>
    <row r="669" spans="1:16" s="45" customFormat="1" ht="34.5" customHeight="1">
      <c r="A669" s="222" t="s">
        <v>175</v>
      </c>
      <c r="B669" s="120" t="s">
        <v>127</v>
      </c>
      <c r="C669" s="121"/>
      <c r="D669" s="121"/>
      <c r="E669" s="121"/>
      <c r="F669" s="121"/>
      <c r="G669" s="113">
        <v>540</v>
      </c>
      <c r="H669" s="113">
        <v>0</v>
      </c>
      <c r="I669" s="113">
        <v>540</v>
      </c>
      <c r="J669" s="113">
        <v>0</v>
      </c>
      <c r="K669" s="113">
        <v>0</v>
      </c>
      <c r="L669" s="113">
        <v>0</v>
      </c>
      <c r="M669" s="113">
        <v>0</v>
      </c>
      <c r="N669" s="273" t="s">
        <v>26</v>
      </c>
      <c r="O669" s="268" t="s">
        <v>171</v>
      </c>
    </row>
    <row r="670" spans="1:16" s="45" customFormat="1" ht="41.25" customHeight="1">
      <c r="A670" s="222"/>
      <c r="B670" s="120" t="s">
        <v>28</v>
      </c>
      <c r="C670" s="121"/>
      <c r="D670" s="121"/>
      <c r="E670" s="121"/>
      <c r="F670" s="121"/>
      <c r="G670" s="113">
        <v>13.4</v>
      </c>
      <c r="H670" s="113">
        <v>0</v>
      </c>
      <c r="I670" s="113">
        <v>13.4</v>
      </c>
      <c r="J670" s="113">
        <v>0</v>
      </c>
      <c r="K670" s="113">
        <v>0</v>
      </c>
      <c r="L670" s="113">
        <v>0</v>
      </c>
      <c r="M670" s="113">
        <v>0</v>
      </c>
      <c r="N670" s="274"/>
      <c r="O670" s="269"/>
    </row>
    <row r="671" spans="1:16" s="45" customFormat="1" ht="31.5">
      <c r="A671" s="222"/>
      <c r="B671" s="120" t="s">
        <v>29</v>
      </c>
      <c r="C671" s="32"/>
      <c r="D671" s="32"/>
      <c r="E671" s="32"/>
      <c r="F671" s="32"/>
      <c r="G671" s="113">
        <f>+G672+G673+G674+G675</f>
        <v>3108</v>
      </c>
      <c r="H671" s="113">
        <f t="shared" ref="H671:M671" si="61">+H672+H673+H674+H675</f>
        <v>0</v>
      </c>
      <c r="I671" s="113">
        <f t="shared" si="61"/>
        <v>3108</v>
      </c>
      <c r="J671" s="113">
        <f t="shared" si="61"/>
        <v>0</v>
      </c>
      <c r="K671" s="113">
        <f t="shared" si="61"/>
        <v>0</v>
      </c>
      <c r="L671" s="113">
        <f t="shared" si="61"/>
        <v>0</v>
      </c>
      <c r="M671" s="113">
        <f t="shared" si="61"/>
        <v>0</v>
      </c>
      <c r="N671" s="274"/>
      <c r="O671" s="269"/>
      <c r="P671" s="51"/>
    </row>
    <row r="672" spans="1:16" s="45" customFormat="1" ht="27.75" customHeight="1">
      <c r="A672" s="222"/>
      <c r="B672" s="120" t="s">
        <v>30</v>
      </c>
      <c r="C672" s="105"/>
      <c r="D672" s="105"/>
      <c r="E672" s="37"/>
      <c r="F672" s="106"/>
      <c r="G672" s="113">
        <f t="shared" ref="G672:M672" si="62">G667+G660+G646+G639</f>
        <v>0</v>
      </c>
      <c r="H672" s="113">
        <f t="shared" si="62"/>
        <v>0</v>
      </c>
      <c r="I672" s="113">
        <f t="shared" si="62"/>
        <v>0</v>
      </c>
      <c r="J672" s="113">
        <f t="shared" si="62"/>
        <v>0</v>
      </c>
      <c r="K672" s="113">
        <f t="shared" si="62"/>
        <v>0</v>
      </c>
      <c r="L672" s="113">
        <f t="shared" si="62"/>
        <v>0</v>
      </c>
      <c r="M672" s="113">
        <f t="shared" si="62"/>
        <v>0</v>
      </c>
      <c r="N672" s="274"/>
      <c r="O672" s="269"/>
    </row>
    <row r="673" spans="1:16" s="45" customFormat="1" ht="47.25">
      <c r="A673" s="222"/>
      <c r="B673" s="120" t="s">
        <v>159</v>
      </c>
      <c r="C673" s="105" t="s">
        <v>31</v>
      </c>
      <c r="D673" s="105" t="s">
        <v>136</v>
      </c>
      <c r="E673" s="107" t="s">
        <v>173</v>
      </c>
      <c r="F673" s="106">
        <v>244</v>
      </c>
      <c r="G673" s="113">
        <v>3108</v>
      </c>
      <c r="H673" s="113">
        <f>H668+H661+H647+H640</f>
        <v>0</v>
      </c>
      <c r="I673" s="113">
        <v>3108</v>
      </c>
      <c r="J673" s="113">
        <f>J668+J661+J647+J640</f>
        <v>0</v>
      </c>
      <c r="K673" s="113">
        <v>0</v>
      </c>
      <c r="L673" s="113">
        <v>0</v>
      </c>
      <c r="M673" s="113">
        <f>M668+M661+M647+M640</f>
        <v>0</v>
      </c>
      <c r="N673" s="274"/>
      <c r="O673" s="269"/>
      <c r="P673" s="50"/>
    </row>
    <row r="674" spans="1:16" s="45" customFormat="1" ht="21" customHeight="1">
      <c r="A674" s="222"/>
      <c r="B674" s="122" t="s">
        <v>34</v>
      </c>
      <c r="C674" s="32"/>
      <c r="D674" s="32"/>
      <c r="E674" s="32"/>
      <c r="F674" s="32"/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274"/>
      <c r="O674" s="269"/>
    </row>
    <row r="675" spans="1:16" s="45" customFormat="1" ht="31.5">
      <c r="A675" s="223"/>
      <c r="B675" s="120" t="s">
        <v>35</v>
      </c>
      <c r="C675" s="32"/>
      <c r="D675" s="32"/>
      <c r="E675" s="32"/>
      <c r="F675" s="32"/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275"/>
      <c r="O675" s="270"/>
    </row>
    <row r="676" spans="1:16" s="45" customFormat="1" ht="51.75" customHeight="1">
      <c r="A676" s="221" t="s">
        <v>176</v>
      </c>
      <c r="B676" s="122" t="s">
        <v>177</v>
      </c>
      <c r="C676" s="121"/>
      <c r="D676" s="121"/>
      <c r="E676" s="121"/>
      <c r="F676" s="121" t="s">
        <v>178</v>
      </c>
      <c r="G676" s="131" t="s">
        <v>6</v>
      </c>
      <c r="H676" s="131" t="s">
        <v>6</v>
      </c>
      <c r="I676" s="131" t="s">
        <v>6</v>
      </c>
      <c r="J676" s="131" t="s">
        <v>6</v>
      </c>
      <c r="K676" s="131" t="s">
        <v>6</v>
      </c>
      <c r="L676" s="131" t="s">
        <v>6</v>
      </c>
      <c r="M676" s="131" t="s">
        <v>6</v>
      </c>
      <c r="N676" s="273" t="s">
        <v>26</v>
      </c>
      <c r="O676" s="268" t="s">
        <v>171</v>
      </c>
    </row>
    <row r="677" spans="1:16" s="45" customFormat="1" ht="31.5">
      <c r="A677" s="222"/>
      <c r="B677" s="120" t="s">
        <v>28</v>
      </c>
      <c r="C677" s="121"/>
      <c r="D677" s="121"/>
      <c r="E677" s="110"/>
      <c r="F677" s="110"/>
      <c r="G677" s="131" t="s">
        <v>6</v>
      </c>
      <c r="H677" s="131" t="s">
        <v>6</v>
      </c>
      <c r="I677" s="131" t="s">
        <v>6</v>
      </c>
      <c r="J677" s="131" t="s">
        <v>6</v>
      </c>
      <c r="K677" s="131" t="s">
        <v>6</v>
      </c>
      <c r="L677" s="131" t="s">
        <v>6</v>
      </c>
      <c r="M677" s="131" t="s">
        <v>6</v>
      </c>
      <c r="N677" s="274"/>
      <c r="O677" s="269"/>
    </row>
    <row r="678" spans="1:16" s="45" customFormat="1" ht="31.5">
      <c r="A678" s="222"/>
      <c r="B678" s="120" t="s">
        <v>29</v>
      </c>
      <c r="C678" s="121"/>
      <c r="D678" s="121"/>
      <c r="E678" s="110"/>
      <c r="F678" s="110"/>
      <c r="G678" s="113">
        <f>G680</f>
        <v>20787.82</v>
      </c>
      <c r="H678" s="113">
        <f t="shared" ref="H678:M678" si="63">H680</f>
        <v>0</v>
      </c>
      <c r="I678" s="113">
        <f t="shared" si="63"/>
        <v>0</v>
      </c>
      <c r="J678" s="113">
        <f t="shared" si="63"/>
        <v>1727.44</v>
      </c>
      <c r="K678" s="113">
        <f t="shared" si="63"/>
        <v>19060.379999999997</v>
      </c>
      <c r="L678" s="113">
        <f t="shared" si="63"/>
        <v>16754.22</v>
      </c>
      <c r="M678" s="113">
        <f t="shared" si="63"/>
        <v>0</v>
      </c>
      <c r="N678" s="274"/>
      <c r="O678" s="269"/>
    </row>
    <row r="679" spans="1:16" s="45" customFormat="1" ht="31.5">
      <c r="A679" s="222"/>
      <c r="B679" s="120" t="s">
        <v>30</v>
      </c>
      <c r="C679" s="105"/>
      <c r="D679" s="105"/>
      <c r="E679" s="105"/>
      <c r="F679" s="106"/>
      <c r="G679" s="131">
        <f>G686+G693+G700+G707</f>
        <v>0</v>
      </c>
      <c r="H679" s="113">
        <f t="shared" ref="H679:M679" si="64">H686+H693+H700+H707</f>
        <v>0</v>
      </c>
      <c r="I679" s="113">
        <f t="shared" si="64"/>
        <v>0</v>
      </c>
      <c r="J679" s="131">
        <f t="shared" si="64"/>
        <v>0</v>
      </c>
      <c r="K679" s="113">
        <f t="shared" si="64"/>
        <v>0</v>
      </c>
      <c r="L679" s="113">
        <f t="shared" si="64"/>
        <v>0</v>
      </c>
      <c r="M679" s="113">
        <f t="shared" si="64"/>
        <v>0</v>
      </c>
      <c r="N679" s="274"/>
      <c r="O679" s="269"/>
    </row>
    <row r="680" spans="1:16" s="45" customFormat="1" ht="47.25">
      <c r="A680" s="222"/>
      <c r="B680" s="120" t="s">
        <v>159</v>
      </c>
      <c r="C680" s="105" t="s">
        <v>31</v>
      </c>
      <c r="D680" s="105" t="s">
        <v>136</v>
      </c>
      <c r="E680" s="151" t="s">
        <v>296</v>
      </c>
      <c r="F680" s="106">
        <v>244</v>
      </c>
      <c r="G680" s="113">
        <f>G687+G694+G701+G708+G715</f>
        <v>20787.82</v>
      </c>
      <c r="H680" s="113">
        <f t="shared" ref="H680:M680" si="65">H687+H694+H701+H708+H715</f>
        <v>0</v>
      </c>
      <c r="I680" s="113">
        <f t="shared" si="65"/>
        <v>0</v>
      </c>
      <c r="J680" s="113">
        <f>J687+J701</f>
        <v>1727.44</v>
      </c>
      <c r="K680" s="113">
        <f t="shared" si="65"/>
        <v>19060.379999999997</v>
      </c>
      <c r="L680" s="113">
        <f>L687+L694+L701+L708+L715+L722+L729</f>
        <v>16754.22</v>
      </c>
      <c r="M680" s="113">
        <f t="shared" si="65"/>
        <v>0</v>
      </c>
      <c r="N680" s="274"/>
      <c r="O680" s="269"/>
    </row>
    <row r="681" spans="1:16" s="45" customFormat="1" ht="22.5" customHeight="1">
      <c r="A681" s="222"/>
      <c r="B681" s="122" t="s">
        <v>34</v>
      </c>
      <c r="C681" s="121"/>
      <c r="D681" s="121"/>
      <c r="E681" s="110"/>
      <c r="F681" s="110"/>
      <c r="G681" s="113">
        <f t="shared" ref="G681:M681" si="66">G688+G695+G702+G709+G737</f>
        <v>0</v>
      </c>
      <c r="H681" s="113">
        <f t="shared" si="66"/>
        <v>0</v>
      </c>
      <c r="I681" s="113">
        <f t="shared" si="66"/>
        <v>0</v>
      </c>
      <c r="J681" s="113">
        <f t="shared" si="66"/>
        <v>0</v>
      </c>
      <c r="K681" s="113">
        <f t="shared" si="66"/>
        <v>0</v>
      </c>
      <c r="L681" s="113">
        <f t="shared" si="66"/>
        <v>0</v>
      </c>
      <c r="M681" s="113">
        <f t="shared" si="66"/>
        <v>0</v>
      </c>
      <c r="N681" s="274"/>
      <c r="O681" s="269"/>
    </row>
    <row r="682" spans="1:16" s="45" customFormat="1" ht="31.5">
      <c r="A682" s="223"/>
      <c r="B682" s="120" t="s">
        <v>35</v>
      </c>
      <c r="C682" s="121"/>
      <c r="D682" s="121"/>
      <c r="E682" s="110"/>
      <c r="F682" s="110"/>
      <c r="G682" s="113">
        <f>G689+G696+G703+G710</f>
        <v>0</v>
      </c>
      <c r="H682" s="113">
        <f t="shared" ref="H682:M682" si="67">H689+H696+H703+H710</f>
        <v>0</v>
      </c>
      <c r="I682" s="113">
        <f t="shared" si="67"/>
        <v>0</v>
      </c>
      <c r="J682" s="113">
        <f t="shared" si="67"/>
        <v>0</v>
      </c>
      <c r="K682" s="113">
        <f t="shared" si="67"/>
        <v>0</v>
      </c>
      <c r="L682" s="113">
        <f t="shared" si="67"/>
        <v>0</v>
      </c>
      <c r="M682" s="113">
        <f t="shared" si="67"/>
        <v>0</v>
      </c>
      <c r="N682" s="275"/>
      <c r="O682" s="270"/>
    </row>
    <row r="683" spans="1:16" s="45" customFormat="1" ht="32.25" customHeight="1">
      <c r="A683" s="265" t="s">
        <v>221</v>
      </c>
      <c r="B683" s="122" t="s">
        <v>141</v>
      </c>
      <c r="C683" s="121"/>
      <c r="D683" s="121"/>
      <c r="E683" s="110"/>
      <c r="F683" s="110"/>
      <c r="G683" s="131">
        <v>1</v>
      </c>
      <c r="H683" s="84">
        <v>0</v>
      </c>
      <c r="I683" s="84">
        <v>0</v>
      </c>
      <c r="J683" s="131">
        <v>1</v>
      </c>
      <c r="K683" s="84">
        <v>0</v>
      </c>
      <c r="L683" s="113">
        <v>0</v>
      </c>
      <c r="M683" s="113">
        <v>0</v>
      </c>
      <c r="N683" s="273" t="s">
        <v>26</v>
      </c>
      <c r="O683" s="268" t="s">
        <v>171</v>
      </c>
    </row>
    <row r="684" spans="1:16" s="45" customFormat="1" ht="31.5">
      <c r="A684" s="266"/>
      <c r="B684" s="120" t="s">
        <v>28</v>
      </c>
      <c r="C684" s="121"/>
      <c r="D684" s="121"/>
      <c r="E684" s="110"/>
      <c r="F684" s="110"/>
      <c r="G684" s="133">
        <v>863.72</v>
      </c>
      <c r="H684" s="113">
        <v>0</v>
      </c>
      <c r="I684" s="113">
        <v>0</v>
      </c>
      <c r="J684" s="133">
        <f>J685</f>
        <v>863.72</v>
      </c>
      <c r="K684" s="113">
        <v>0</v>
      </c>
      <c r="L684" s="113">
        <v>0</v>
      </c>
      <c r="M684" s="113">
        <v>0</v>
      </c>
      <c r="N684" s="274"/>
      <c r="O684" s="269"/>
    </row>
    <row r="685" spans="1:16" s="45" customFormat="1" ht="31.5">
      <c r="A685" s="266"/>
      <c r="B685" s="120" t="s">
        <v>29</v>
      </c>
      <c r="C685" s="121"/>
      <c r="D685" s="121"/>
      <c r="E685" s="110"/>
      <c r="F685" s="110"/>
      <c r="G685" s="133">
        <f>G686+G687+G688+G689</f>
        <v>863.72</v>
      </c>
      <c r="H685" s="113">
        <v>0</v>
      </c>
      <c r="I685" s="113">
        <v>0</v>
      </c>
      <c r="J685" s="133">
        <f>J686+J687+J688+J689</f>
        <v>863.72</v>
      </c>
      <c r="K685" s="113">
        <v>0</v>
      </c>
      <c r="L685" s="113">
        <v>0</v>
      </c>
      <c r="M685" s="113">
        <v>0</v>
      </c>
      <c r="N685" s="274"/>
      <c r="O685" s="269"/>
    </row>
    <row r="686" spans="1:16" s="45" customFormat="1" ht="31.5">
      <c r="A686" s="266"/>
      <c r="B686" s="120" t="s">
        <v>30</v>
      </c>
      <c r="C686" s="105"/>
      <c r="D686" s="105"/>
      <c r="E686" s="135"/>
      <c r="F686" s="106"/>
      <c r="G686" s="133">
        <v>0</v>
      </c>
      <c r="H686" s="113">
        <v>0</v>
      </c>
      <c r="I686" s="113">
        <v>0</v>
      </c>
      <c r="J686" s="133">
        <v>0</v>
      </c>
      <c r="K686" s="113">
        <v>0</v>
      </c>
      <c r="L686" s="113">
        <v>0</v>
      </c>
      <c r="M686" s="113">
        <v>0</v>
      </c>
      <c r="N686" s="274"/>
      <c r="O686" s="269"/>
    </row>
    <row r="687" spans="1:16" s="45" customFormat="1" ht="47.25">
      <c r="A687" s="266"/>
      <c r="B687" s="120" t="s">
        <v>159</v>
      </c>
      <c r="C687" s="105" t="s">
        <v>31</v>
      </c>
      <c r="D687" s="105" t="s">
        <v>136</v>
      </c>
      <c r="E687" s="107" t="s">
        <v>173</v>
      </c>
      <c r="F687" s="106">
        <v>244</v>
      </c>
      <c r="G687" s="133">
        <f>H687+I687+J687+K687</f>
        <v>863.72</v>
      </c>
      <c r="H687" s="113">
        <v>0</v>
      </c>
      <c r="I687" s="113">
        <v>0</v>
      </c>
      <c r="J687" s="133">
        <v>863.72</v>
      </c>
      <c r="K687" s="113">
        <v>0</v>
      </c>
      <c r="L687" s="113">
        <v>0</v>
      </c>
      <c r="M687" s="113">
        <v>0</v>
      </c>
      <c r="N687" s="274"/>
      <c r="O687" s="269"/>
    </row>
    <row r="688" spans="1:16" s="45" customFormat="1" ht="21" customHeight="1">
      <c r="A688" s="266"/>
      <c r="B688" s="122" t="s">
        <v>34</v>
      </c>
      <c r="C688" s="121"/>
      <c r="D688" s="121"/>
      <c r="E688" s="110"/>
      <c r="F688" s="110"/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274"/>
      <c r="O688" s="269"/>
    </row>
    <row r="689" spans="1:15" s="45" customFormat="1" ht="31.5">
      <c r="A689" s="267"/>
      <c r="B689" s="120" t="s">
        <v>35</v>
      </c>
      <c r="C689" s="121"/>
      <c r="D689" s="121"/>
      <c r="E689" s="110"/>
      <c r="F689" s="110"/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275"/>
      <c r="O689" s="270"/>
    </row>
    <row r="690" spans="1:15" s="45" customFormat="1" ht="53.25" customHeight="1">
      <c r="A690" s="265" t="s">
        <v>222</v>
      </c>
      <c r="B690" s="122" t="s">
        <v>179</v>
      </c>
      <c r="C690" s="121"/>
      <c r="D690" s="121"/>
      <c r="E690" s="110"/>
      <c r="F690" s="110"/>
      <c r="G690" s="136">
        <f>K690</f>
        <v>1.1830000000000001</v>
      </c>
      <c r="H690" s="132" t="s">
        <v>6</v>
      </c>
      <c r="I690" s="132" t="s">
        <v>6</v>
      </c>
      <c r="J690" s="132" t="s">
        <v>6</v>
      </c>
      <c r="K690" s="137">
        <v>1.1830000000000001</v>
      </c>
      <c r="L690" s="113">
        <v>0</v>
      </c>
      <c r="M690" s="113">
        <v>0</v>
      </c>
      <c r="N690" s="273" t="s">
        <v>26</v>
      </c>
      <c r="O690" s="268" t="s">
        <v>171</v>
      </c>
    </row>
    <row r="691" spans="1:15" s="45" customFormat="1" ht="31.5">
      <c r="A691" s="266"/>
      <c r="B691" s="120" t="s">
        <v>28</v>
      </c>
      <c r="C691" s="121"/>
      <c r="D691" s="121"/>
      <c r="E691" s="121"/>
      <c r="F691" s="121"/>
      <c r="G691" s="133">
        <f>G692/G690</f>
        <v>2449.2561284868975</v>
      </c>
      <c r="H691" s="138" t="s">
        <v>6</v>
      </c>
      <c r="I691" s="138" t="s">
        <v>6</v>
      </c>
      <c r="J691" s="138" t="s">
        <v>6</v>
      </c>
      <c r="K691" s="139">
        <f>K692/K690</f>
        <v>2449.2561284868975</v>
      </c>
      <c r="L691" s="113">
        <v>0</v>
      </c>
      <c r="M691" s="113">
        <v>0</v>
      </c>
      <c r="N691" s="274"/>
      <c r="O691" s="269"/>
    </row>
    <row r="692" spans="1:15" s="45" customFormat="1" ht="31.5">
      <c r="A692" s="266"/>
      <c r="B692" s="120" t="s">
        <v>29</v>
      </c>
      <c r="C692" s="121"/>
      <c r="D692" s="121"/>
      <c r="E692" s="121"/>
      <c r="F692" s="121"/>
      <c r="G692" s="133">
        <f>G694</f>
        <v>2897.47</v>
      </c>
      <c r="H692" s="133">
        <v>0</v>
      </c>
      <c r="I692" s="133">
        <v>0</v>
      </c>
      <c r="J692" s="133">
        <v>0</v>
      </c>
      <c r="K692" s="133">
        <f>K694</f>
        <v>2897.47</v>
      </c>
      <c r="L692" s="113">
        <v>0</v>
      </c>
      <c r="M692" s="113">
        <v>0</v>
      </c>
      <c r="N692" s="274"/>
      <c r="O692" s="269"/>
    </row>
    <row r="693" spans="1:15" s="45" customFormat="1" ht="31.5">
      <c r="A693" s="266"/>
      <c r="B693" s="120" t="s">
        <v>30</v>
      </c>
      <c r="C693" s="105"/>
      <c r="D693" s="105"/>
      <c r="E693" s="135"/>
      <c r="F693" s="106"/>
      <c r="G693" s="133">
        <v>0</v>
      </c>
      <c r="H693" s="133">
        <v>0</v>
      </c>
      <c r="I693" s="133">
        <v>0</v>
      </c>
      <c r="J693" s="133">
        <v>0</v>
      </c>
      <c r="K693" s="134">
        <v>0</v>
      </c>
      <c r="L693" s="113">
        <v>0</v>
      </c>
      <c r="M693" s="113">
        <v>0</v>
      </c>
      <c r="N693" s="274"/>
      <c r="O693" s="269"/>
    </row>
    <row r="694" spans="1:15" s="45" customFormat="1" ht="47.25">
      <c r="A694" s="266"/>
      <c r="B694" s="120" t="s">
        <v>159</v>
      </c>
      <c r="C694" s="105" t="s">
        <v>31</v>
      </c>
      <c r="D694" s="105" t="s">
        <v>136</v>
      </c>
      <c r="E694" s="107" t="s">
        <v>173</v>
      </c>
      <c r="F694" s="106">
        <v>244</v>
      </c>
      <c r="G694" s="133">
        <f>H694+I694+J694+K694</f>
        <v>2897.47</v>
      </c>
      <c r="H694" s="133">
        <v>0</v>
      </c>
      <c r="I694" s="133">
        <v>0</v>
      </c>
      <c r="J694" s="133">
        <v>0</v>
      </c>
      <c r="K694" s="133">
        <v>2897.47</v>
      </c>
      <c r="L694" s="113">
        <v>0</v>
      </c>
      <c r="M694" s="113">
        <v>0</v>
      </c>
      <c r="N694" s="274"/>
      <c r="O694" s="269"/>
    </row>
    <row r="695" spans="1:15" s="45" customFormat="1" ht="21" customHeight="1">
      <c r="A695" s="266"/>
      <c r="B695" s="122" t="s">
        <v>34</v>
      </c>
      <c r="C695" s="121"/>
      <c r="D695" s="121"/>
      <c r="E695" s="121"/>
      <c r="F695" s="121"/>
      <c r="G695" s="113">
        <v>0</v>
      </c>
      <c r="H695" s="133">
        <v>0</v>
      </c>
      <c r="I695" s="133">
        <v>0</v>
      </c>
      <c r="J695" s="133">
        <v>0</v>
      </c>
      <c r="K695" s="131">
        <v>0</v>
      </c>
      <c r="L695" s="113">
        <v>0</v>
      </c>
      <c r="M695" s="113">
        <v>0</v>
      </c>
      <c r="N695" s="274"/>
      <c r="O695" s="269"/>
    </row>
    <row r="696" spans="1:15" s="45" customFormat="1" ht="31.5">
      <c r="A696" s="267"/>
      <c r="B696" s="120" t="s">
        <v>35</v>
      </c>
      <c r="C696" s="121"/>
      <c r="D696" s="121"/>
      <c r="E696" s="121"/>
      <c r="F696" s="121"/>
      <c r="G696" s="113">
        <v>0</v>
      </c>
      <c r="H696" s="133">
        <v>0</v>
      </c>
      <c r="I696" s="133">
        <v>0</v>
      </c>
      <c r="J696" s="133">
        <v>0</v>
      </c>
      <c r="K696" s="131">
        <v>0</v>
      </c>
      <c r="L696" s="113">
        <v>0</v>
      </c>
      <c r="M696" s="113">
        <v>0</v>
      </c>
      <c r="N696" s="275"/>
      <c r="O696" s="270"/>
    </row>
    <row r="697" spans="1:15" s="45" customFormat="1" ht="35.25" customHeight="1">
      <c r="A697" s="265" t="s">
        <v>223</v>
      </c>
      <c r="B697" s="122" t="s">
        <v>141</v>
      </c>
      <c r="C697" s="121"/>
      <c r="D697" s="121"/>
      <c r="E697" s="121"/>
      <c r="F697" s="121"/>
      <c r="G697" s="131">
        <v>1</v>
      </c>
      <c r="H697" s="132">
        <v>0</v>
      </c>
      <c r="I697" s="132">
        <v>0</v>
      </c>
      <c r="J697" s="131">
        <v>1</v>
      </c>
      <c r="K697" s="84">
        <v>0</v>
      </c>
      <c r="L697" s="113">
        <v>0</v>
      </c>
      <c r="M697" s="113">
        <v>0</v>
      </c>
      <c r="N697" s="273" t="s">
        <v>26</v>
      </c>
      <c r="O697" s="268" t="s">
        <v>171</v>
      </c>
    </row>
    <row r="698" spans="1:15" s="45" customFormat="1" ht="31.5">
      <c r="A698" s="266"/>
      <c r="B698" s="120" t="s">
        <v>28</v>
      </c>
      <c r="C698" s="121"/>
      <c r="D698" s="121"/>
      <c r="E698" s="121"/>
      <c r="F698" s="121"/>
      <c r="G698" s="133">
        <v>863.72</v>
      </c>
      <c r="H698" s="134">
        <v>0</v>
      </c>
      <c r="I698" s="134">
        <v>0</v>
      </c>
      <c r="J698" s="133">
        <v>863.72</v>
      </c>
      <c r="K698" s="113">
        <v>0</v>
      </c>
      <c r="L698" s="113">
        <v>0</v>
      </c>
      <c r="M698" s="113">
        <v>0</v>
      </c>
      <c r="N698" s="274"/>
      <c r="O698" s="269"/>
    </row>
    <row r="699" spans="1:15" s="45" customFormat="1" ht="31.5">
      <c r="A699" s="266"/>
      <c r="B699" s="120" t="s">
        <v>29</v>
      </c>
      <c r="C699" s="121"/>
      <c r="D699" s="121"/>
      <c r="E699" s="121"/>
      <c r="F699" s="121"/>
      <c r="G699" s="133">
        <f>G701</f>
        <v>863.72</v>
      </c>
      <c r="H699" s="134">
        <v>0</v>
      </c>
      <c r="I699" s="134">
        <v>0</v>
      </c>
      <c r="J699" s="133">
        <v>863.72</v>
      </c>
      <c r="K699" s="113">
        <v>0</v>
      </c>
      <c r="L699" s="113">
        <v>0</v>
      </c>
      <c r="M699" s="113">
        <v>0</v>
      </c>
      <c r="N699" s="274"/>
      <c r="O699" s="269"/>
    </row>
    <row r="700" spans="1:15" s="45" customFormat="1" ht="31.5">
      <c r="A700" s="266"/>
      <c r="B700" s="120" t="s">
        <v>30</v>
      </c>
      <c r="C700" s="105"/>
      <c r="D700" s="105"/>
      <c r="E700" s="135"/>
      <c r="F700" s="106"/>
      <c r="G700" s="134">
        <v>0</v>
      </c>
      <c r="H700" s="134">
        <v>0</v>
      </c>
      <c r="I700" s="134">
        <v>0</v>
      </c>
      <c r="J700" s="134">
        <v>0</v>
      </c>
      <c r="K700" s="113">
        <v>0</v>
      </c>
      <c r="L700" s="113">
        <v>0</v>
      </c>
      <c r="M700" s="113">
        <v>0</v>
      </c>
      <c r="N700" s="274"/>
      <c r="O700" s="269"/>
    </row>
    <row r="701" spans="1:15" s="45" customFormat="1" ht="47.25">
      <c r="A701" s="266"/>
      <c r="B701" s="120" t="s">
        <v>159</v>
      </c>
      <c r="C701" s="105" t="s">
        <v>31</v>
      </c>
      <c r="D701" s="105" t="s">
        <v>136</v>
      </c>
      <c r="E701" s="107" t="s">
        <v>173</v>
      </c>
      <c r="F701" s="106">
        <v>244</v>
      </c>
      <c r="G701" s="133">
        <f>H701+I701+J701+K701</f>
        <v>863.72</v>
      </c>
      <c r="H701" s="134">
        <v>0</v>
      </c>
      <c r="I701" s="134">
        <v>0</v>
      </c>
      <c r="J701" s="133">
        <v>863.72</v>
      </c>
      <c r="K701" s="113">
        <v>0</v>
      </c>
      <c r="L701" s="113">
        <v>0</v>
      </c>
      <c r="M701" s="113">
        <v>0</v>
      </c>
      <c r="N701" s="274"/>
      <c r="O701" s="269"/>
    </row>
    <row r="702" spans="1:15" s="45" customFormat="1" ht="31.5">
      <c r="A702" s="266"/>
      <c r="B702" s="122" t="s">
        <v>34</v>
      </c>
      <c r="C702" s="121"/>
      <c r="D702" s="121"/>
      <c r="E702" s="121"/>
      <c r="F702" s="121"/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274"/>
      <c r="O702" s="269"/>
    </row>
    <row r="703" spans="1:15" s="45" customFormat="1" ht="31.5">
      <c r="A703" s="267"/>
      <c r="B703" s="120" t="s">
        <v>35</v>
      </c>
      <c r="C703" s="121"/>
      <c r="D703" s="121"/>
      <c r="E703" s="121"/>
      <c r="F703" s="121"/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275"/>
      <c r="O703" s="270"/>
    </row>
    <row r="704" spans="1:15" s="76" customFormat="1" ht="31.5">
      <c r="A704" s="265" t="s">
        <v>224</v>
      </c>
      <c r="B704" s="120" t="s">
        <v>179</v>
      </c>
      <c r="C704" s="121"/>
      <c r="D704" s="121"/>
      <c r="E704" s="121"/>
      <c r="F704" s="121"/>
      <c r="G704" s="136">
        <v>1.917</v>
      </c>
      <c r="H704" s="132" t="s">
        <v>6</v>
      </c>
      <c r="I704" s="132" t="s">
        <v>6</v>
      </c>
      <c r="J704" s="132" t="s">
        <v>6</v>
      </c>
      <c r="K704" s="140">
        <v>1.917</v>
      </c>
      <c r="L704" s="113">
        <v>0.93</v>
      </c>
      <c r="M704" s="113">
        <v>0</v>
      </c>
      <c r="N704" s="273" t="s">
        <v>26</v>
      </c>
      <c r="O704" s="268" t="s">
        <v>171</v>
      </c>
    </row>
    <row r="705" spans="1:15" s="76" customFormat="1" ht="31.5">
      <c r="A705" s="266"/>
      <c r="B705" s="120" t="s">
        <v>28</v>
      </c>
      <c r="C705" s="121"/>
      <c r="D705" s="121"/>
      <c r="E705" s="121"/>
      <c r="F705" s="121"/>
      <c r="G705" s="133">
        <v>3836.3</v>
      </c>
      <c r="H705" s="138" t="s">
        <v>6</v>
      </c>
      <c r="I705" s="138" t="s">
        <v>6</v>
      </c>
      <c r="J705" s="138" t="s">
        <v>6</v>
      </c>
      <c r="K705" s="139">
        <v>3836.3</v>
      </c>
      <c r="L705" s="113">
        <f>L706/L704</f>
        <v>3844.1505376344085</v>
      </c>
      <c r="M705" s="113">
        <v>0</v>
      </c>
      <c r="N705" s="274"/>
      <c r="O705" s="269"/>
    </row>
    <row r="706" spans="1:15" s="76" customFormat="1" ht="31.5">
      <c r="A706" s="266"/>
      <c r="B706" s="120" t="s">
        <v>29</v>
      </c>
      <c r="C706" s="121"/>
      <c r="D706" s="121"/>
      <c r="E706" s="121"/>
      <c r="F706" s="121"/>
      <c r="G706" s="133">
        <f>G708</f>
        <v>7355.52</v>
      </c>
      <c r="H706" s="133">
        <f>H707+H708+H709+H710</f>
        <v>0</v>
      </c>
      <c r="I706" s="133">
        <f>I707+I708+I709+I710</f>
        <v>0</v>
      </c>
      <c r="J706" s="133">
        <f>J707+J708+J709+J710</f>
        <v>0</v>
      </c>
      <c r="K706" s="133">
        <f>K707+K708+K709+K710</f>
        <v>7355.52</v>
      </c>
      <c r="L706" s="131">
        <f>L708</f>
        <v>3575.06</v>
      </c>
      <c r="M706" s="113">
        <v>0</v>
      </c>
      <c r="N706" s="274"/>
      <c r="O706" s="269"/>
    </row>
    <row r="707" spans="1:15" s="76" customFormat="1" ht="31.5">
      <c r="A707" s="266"/>
      <c r="B707" s="120" t="s">
        <v>30</v>
      </c>
      <c r="C707" s="105"/>
      <c r="D707" s="105"/>
      <c r="E707" s="135"/>
      <c r="F707" s="106"/>
      <c r="G707" s="133">
        <v>0</v>
      </c>
      <c r="H707" s="133">
        <v>0</v>
      </c>
      <c r="I707" s="133">
        <v>0</v>
      </c>
      <c r="J707" s="133">
        <v>0</v>
      </c>
      <c r="K707" s="133">
        <v>0</v>
      </c>
      <c r="L707" s="133">
        <v>0</v>
      </c>
      <c r="M707" s="113">
        <v>0</v>
      </c>
      <c r="N707" s="274"/>
      <c r="O707" s="269"/>
    </row>
    <row r="708" spans="1:15" s="76" customFormat="1" ht="47.25">
      <c r="A708" s="266"/>
      <c r="B708" s="120" t="s">
        <v>159</v>
      </c>
      <c r="C708" s="105" t="s">
        <v>31</v>
      </c>
      <c r="D708" s="105" t="s">
        <v>136</v>
      </c>
      <c r="E708" s="151" t="s">
        <v>296</v>
      </c>
      <c r="F708" s="106">
        <v>244</v>
      </c>
      <c r="G708" s="133">
        <f>H708+I708+J708+K708</f>
        <v>7355.52</v>
      </c>
      <c r="H708" s="133">
        <v>0</v>
      </c>
      <c r="I708" s="133">
        <v>0</v>
      </c>
      <c r="J708" s="133">
        <v>0</v>
      </c>
      <c r="K708" s="133">
        <v>7355.52</v>
      </c>
      <c r="L708" s="131">
        <v>3575.06</v>
      </c>
      <c r="M708" s="113">
        <v>0</v>
      </c>
      <c r="N708" s="274"/>
      <c r="O708" s="269"/>
    </row>
    <row r="709" spans="1:15" s="76" customFormat="1" ht="31.5">
      <c r="A709" s="266"/>
      <c r="B709" s="122" t="s">
        <v>34</v>
      </c>
      <c r="C709" s="121"/>
      <c r="D709" s="121"/>
      <c r="E709" s="121"/>
      <c r="F709" s="121"/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274"/>
      <c r="O709" s="269"/>
    </row>
    <row r="710" spans="1:15" s="76" customFormat="1" ht="31.5">
      <c r="A710" s="267"/>
      <c r="B710" s="120" t="s">
        <v>35</v>
      </c>
      <c r="C710" s="121"/>
      <c r="D710" s="121"/>
      <c r="E710" s="121"/>
      <c r="F710" s="121"/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275"/>
      <c r="O710" s="270"/>
    </row>
    <row r="711" spans="1:15" s="45" customFormat="1" ht="35.25" customHeight="1">
      <c r="A711" s="265" t="s">
        <v>262</v>
      </c>
      <c r="B711" s="111" t="s">
        <v>179</v>
      </c>
      <c r="C711" s="110"/>
      <c r="D711" s="110"/>
      <c r="E711" s="110"/>
      <c r="F711" s="110"/>
      <c r="G711" s="113">
        <v>2.8</v>
      </c>
      <c r="H711" s="113" t="s">
        <v>6</v>
      </c>
      <c r="I711" s="113" t="s">
        <v>6</v>
      </c>
      <c r="J711" s="113" t="s">
        <v>6</v>
      </c>
      <c r="K711" s="113">
        <v>2.8</v>
      </c>
      <c r="L711" s="113">
        <v>3.61</v>
      </c>
      <c r="M711" s="113">
        <v>0</v>
      </c>
      <c r="N711" s="273" t="s">
        <v>26</v>
      </c>
      <c r="O711" s="268" t="s">
        <v>171</v>
      </c>
    </row>
    <row r="712" spans="1:15" s="45" customFormat="1" ht="31.5">
      <c r="A712" s="266"/>
      <c r="B712" s="109" t="s">
        <v>28</v>
      </c>
      <c r="C712" s="110"/>
      <c r="D712" s="110"/>
      <c r="E712" s="110"/>
      <c r="F712" s="110"/>
      <c r="G712" s="113">
        <f>G713/G711</f>
        <v>3145.4964285714286</v>
      </c>
      <c r="H712" s="113" t="s">
        <v>6</v>
      </c>
      <c r="I712" s="113" t="s">
        <v>6</v>
      </c>
      <c r="J712" s="113" t="s">
        <v>6</v>
      </c>
      <c r="K712" s="113">
        <f>K713/K711</f>
        <v>3145.4964285714286</v>
      </c>
      <c r="L712" s="113">
        <f>L713/L711</f>
        <v>2421.9390581717453</v>
      </c>
      <c r="M712" s="113">
        <v>0</v>
      </c>
      <c r="N712" s="274"/>
      <c r="O712" s="269"/>
    </row>
    <row r="713" spans="1:15" s="45" customFormat="1" ht="31.5">
      <c r="A713" s="266"/>
      <c r="B713" s="109" t="s">
        <v>29</v>
      </c>
      <c r="C713" s="110"/>
      <c r="D713" s="110"/>
      <c r="E713" s="110"/>
      <c r="F713" s="110"/>
      <c r="G713" s="113">
        <f t="shared" ref="G713:M713" si="68">G714+G715+G716+G717</f>
        <v>8807.39</v>
      </c>
      <c r="H713" s="113">
        <f t="shared" si="68"/>
        <v>0</v>
      </c>
      <c r="I713" s="113">
        <f t="shared" si="68"/>
        <v>0</v>
      </c>
      <c r="J713" s="113">
        <f t="shared" si="68"/>
        <v>0</v>
      </c>
      <c r="K713" s="113">
        <f t="shared" si="68"/>
        <v>8807.39</v>
      </c>
      <c r="L713" s="113">
        <f t="shared" si="68"/>
        <v>8743.2000000000007</v>
      </c>
      <c r="M713" s="113">
        <f t="shared" si="68"/>
        <v>0</v>
      </c>
      <c r="N713" s="274"/>
      <c r="O713" s="269"/>
    </row>
    <row r="714" spans="1:15" s="45" customFormat="1" ht="31.5">
      <c r="A714" s="266"/>
      <c r="B714" s="109" t="s">
        <v>30</v>
      </c>
      <c r="C714" s="105"/>
      <c r="D714" s="105"/>
      <c r="E714" s="135"/>
      <c r="F714" s="106"/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274"/>
      <c r="O714" s="269"/>
    </row>
    <row r="715" spans="1:15" s="45" customFormat="1" ht="49.5" customHeight="1">
      <c r="A715" s="266"/>
      <c r="B715" s="109" t="s">
        <v>159</v>
      </c>
      <c r="C715" s="105" t="s">
        <v>31</v>
      </c>
      <c r="D715" s="105" t="s">
        <v>136</v>
      </c>
      <c r="E715" s="151" t="s">
        <v>296</v>
      </c>
      <c r="F715" s="106">
        <v>244</v>
      </c>
      <c r="G715" s="113">
        <f>H715+I715+J715+K715</f>
        <v>8807.39</v>
      </c>
      <c r="H715" s="113">
        <v>0</v>
      </c>
      <c r="I715" s="113">
        <v>0</v>
      </c>
      <c r="J715" s="113">
        <v>0</v>
      </c>
      <c r="K715" s="113">
        <v>8807.39</v>
      </c>
      <c r="L715" s="113">
        <v>8743.2000000000007</v>
      </c>
      <c r="M715" s="113">
        <v>0</v>
      </c>
      <c r="N715" s="274"/>
      <c r="O715" s="269"/>
    </row>
    <row r="716" spans="1:15" s="45" customFormat="1" ht="31.5">
      <c r="A716" s="266"/>
      <c r="B716" s="111" t="s">
        <v>34</v>
      </c>
      <c r="C716" s="110"/>
      <c r="D716" s="110"/>
      <c r="E716" s="110"/>
      <c r="F716" s="110"/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274"/>
      <c r="O716" s="269"/>
    </row>
    <row r="717" spans="1:15" s="45" customFormat="1" ht="39" customHeight="1">
      <c r="A717" s="267"/>
      <c r="B717" s="109" t="s">
        <v>35</v>
      </c>
      <c r="C717" s="110"/>
      <c r="D717" s="110"/>
      <c r="E717" s="110"/>
      <c r="F717" s="110"/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275"/>
      <c r="O717" s="270"/>
    </row>
    <row r="718" spans="1:15" s="45" customFormat="1" ht="51.75" customHeight="1">
      <c r="A718" s="265" t="s">
        <v>274</v>
      </c>
      <c r="B718" s="111" t="s">
        <v>141</v>
      </c>
      <c r="C718" s="110"/>
      <c r="D718" s="110"/>
      <c r="E718" s="110"/>
      <c r="F718" s="110"/>
      <c r="G718" s="112" t="s">
        <v>6</v>
      </c>
      <c r="H718" s="112" t="s">
        <v>6</v>
      </c>
      <c r="I718" s="112" t="s">
        <v>6</v>
      </c>
      <c r="J718" s="112" t="s">
        <v>6</v>
      </c>
      <c r="K718" s="112" t="s">
        <v>6</v>
      </c>
      <c r="L718" s="112">
        <v>1</v>
      </c>
      <c r="M718" s="112">
        <v>0</v>
      </c>
      <c r="N718" s="273" t="s">
        <v>26</v>
      </c>
      <c r="O718" s="268" t="s">
        <v>273</v>
      </c>
    </row>
    <row r="719" spans="1:15" s="45" customFormat="1" ht="39" customHeight="1">
      <c r="A719" s="266"/>
      <c r="B719" s="109" t="s">
        <v>28</v>
      </c>
      <c r="C719" s="110"/>
      <c r="D719" s="121"/>
      <c r="E719" s="110"/>
      <c r="F719" s="110"/>
      <c r="G719" s="112" t="s">
        <v>6</v>
      </c>
      <c r="H719" s="113" t="s">
        <v>6</v>
      </c>
      <c r="I719" s="113" t="s">
        <v>6</v>
      </c>
      <c r="J719" s="113" t="s">
        <v>6</v>
      </c>
      <c r="K719" s="112" t="s">
        <v>6</v>
      </c>
      <c r="L719" s="113">
        <f>L720/L718</f>
        <v>2417.5100000000002</v>
      </c>
      <c r="M719" s="113">
        <v>0</v>
      </c>
      <c r="N719" s="274"/>
      <c r="O719" s="269"/>
    </row>
    <row r="720" spans="1:15" s="45" customFormat="1" ht="39" customHeight="1">
      <c r="A720" s="266"/>
      <c r="B720" s="109" t="s">
        <v>29</v>
      </c>
      <c r="C720" s="110"/>
      <c r="D720" s="110"/>
      <c r="E720" s="110"/>
      <c r="F720" s="110"/>
      <c r="G720" s="113">
        <f t="shared" ref="G720:M720" si="69">G721+G722+G723+G724</f>
        <v>0</v>
      </c>
      <c r="H720" s="113">
        <f t="shared" si="69"/>
        <v>0</v>
      </c>
      <c r="I720" s="113">
        <f t="shared" si="69"/>
        <v>0</v>
      </c>
      <c r="J720" s="113">
        <f t="shared" si="69"/>
        <v>0</v>
      </c>
      <c r="K720" s="113">
        <f t="shared" si="69"/>
        <v>0</v>
      </c>
      <c r="L720" s="113">
        <f t="shared" si="69"/>
        <v>2417.5100000000002</v>
      </c>
      <c r="M720" s="113">
        <f t="shared" si="69"/>
        <v>0</v>
      </c>
      <c r="N720" s="274"/>
      <c r="O720" s="269"/>
    </row>
    <row r="721" spans="1:15" s="45" customFormat="1" ht="30" customHeight="1">
      <c r="A721" s="288"/>
      <c r="B721" s="109" t="s">
        <v>30</v>
      </c>
      <c r="C721" s="105"/>
      <c r="D721" s="105"/>
      <c r="E721" s="135"/>
      <c r="F721" s="106"/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274"/>
      <c r="O721" s="269"/>
    </row>
    <row r="722" spans="1:15" s="45" customFormat="1" ht="45.75" customHeight="1">
      <c r="A722" s="266"/>
      <c r="B722" s="109" t="s">
        <v>159</v>
      </c>
      <c r="C722" s="105" t="s">
        <v>31</v>
      </c>
      <c r="D722" s="105" t="s">
        <v>136</v>
      </c>
      <c r="E722" s="105" t="s">
        <v>270</v>
      </c>
      <c r="F722" s="106">
        <v>244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2417.5100000000002</v>
      </c>
      <c r="M722" s="113">
        <v>0</v>
      </c>
      <c r="N722" s="274"/>
      <c r="O722" s="269"/>
    </row>
    <row r="723" spans="1:15" s="45" customFormat="1" ht="24" customHeight="1">
      <c r="A723" s="266"/>
      <c r="B723" s="111" t="s">
        <v>34</v>
      </c>
      <c r="C723" s="110"/>
      <c r="D723" s="110"/>
      <c r="E723" s="110"/>
      <c r="F723" s="110"/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274"/>
      <c r="O723" s="269"/>
    </row>
    <row r="724" spans="1:15" s="45" customFormat="1" ht="39" customHeight="1">
      <c r="A724" s="267"/>
      <c r="B724" s="109" t="s">
        <v>35</v>
      </c>
      <c r="C724" s="110"/>
      <c r="D724" s="110"/>
      <c r="E724" s="110"/>
      <c r="F724" s="110"/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275"/>
      <c r="O724" s="270"/>
    </row>
    <row r="725" spans="1:15" s="45" customFormat="1" ht="56.25" customHeight="1">
      <c r="A725" s="265" t="s">
        <v>275</v>
      </c>
      <c r="B725" s="111" t="s">
        <v>141</v>
      </c>
      <c r="C725" s="110"/>
      <c r="D725" s="110"/>
      <c r="E725" s="110"/>
      <c r="F725" s="110"/>
      <c r="G725" s="113" t="s">
        <v>6</v>
      </c>
      <c r="H725" s="112" t="s">
        <v>6</v>
      </c>
      <c r="I725" s="112" t="s">
        <v>6</v>
      </c>
      <c r="J725" s="112" t="s">
        <v>6</v>
      </c>
      <c r="K725" s="113" t="s">
        <v>6</v>
      </c>
      <c r="L725" s="112">
        <v>1</v>
      </c>
      <c r="M725" s="113" t="s">
        <v>6</v>
      </c>
      <c r="N725" s="273" t="s">
        <v>26</v>
      </c>
      <c r="O725" s="268" t="s">
        <v>273</v>
      </c>
    </row>
    <row r="726" spans="1:15" s="45" customFormat="1" ht="33" customHeight="1">
      <c r="A726" s="266"/>
      <c r="B726" s="109" t="s">
        <v>28</v>
      </c>
      <c r="C726" s="110"/>
      <c r="D726" s="110"/>
      <c r="E726" s="110"/>
      <c r="F726" s="110"/>
      <c r="G726" s="113" t="s">
        <v>6</v>
      </c>
      <c r="H726" s="113" t="s">
        <v>6</v>
      </c>
      <c r="I726" s="113" t="s">
        <v>6</v>
      </c>
      <c r="J726" s="113" t="s">
        <v>6</v>
      </c>
      <c r="K726" s="113" t="s">
        <v>6</v>
      </c>
      <c r="L726" s="113">
        <f>L727/L725</f>
        <v>2018.45</v>
      </c>
      <c r="M726" s="113" t="s">
        <v>6</v>
      </c>
      <c r="N726" s="274"/>
      <c r="O726" s="269"/>
    </row>
    <row r="727" spans="1:15" s="45" customFormat="1" ht="35.25" customHeight="1">
      <c r="A727" s="266"/>
      <c r="B727" s="109" t="s">
        <v>29</v>
      </c>
      <c r="C727" s="110"/>
      <c r="D727" s="110"/>
      <c r="E727" s="110"/>
      <c r="F727" s="110"/>
      <c r="G727" s="113">
        <f t="shared" ref="G727:M727" si="70">G728+G729+G730+G731</f>
        <v>0</v>
      </c>
      <c r="H727" s="113">
        <f t="shared" si="70"/>
        <v>0</v>
      </c>
      <c r="I727" s="113">
        <f t="shared" si="70"/>
        <v>0</v>
      </c>
      <c r="J727" s="113">
        <f t="shared" si="70"/>
        <v>0</v>
      </c>
      <c r="K727" s="113">
        <f t="shared" si="70"/>
        <v>0</v>
      </c>
      <c r="L727" s="113">
        <f t="shared" si="70"/>
        <v>2018.45</v>
      </c>
      <c r="M727" s="113">
        <f t="shared" si="70"/>
        <v>0</v>
      </c>
      <c r="N727" s="274"/>
      <c r="O727" s="269"/>
    </row>
    <row r="728" spans="1:15" s="45" customFormat="1" ht="27" customHeight="1">
      <c r="A728" s="288"/>
      <c r="B728" s="109" t="s">
        <v>30</v>
      </c>
      <c r="C728" s="105"/>
      <c r="D728" s="105"/>
      <c r="E728" s="135"/>
      <c r="F728" s="106"/>
      <c r="G728" s="113">
        <v>0</v>
      </c>
      <c r="H728" s="113">
        <v>0</v>
      </c>
      <c r="I728" s="113">
        <v>0</v>
      </c>
      <c r="J728" s="113">
        <v>0</v>
      </c>
      <c r="K728" s="113">
        <v>0</v>
      </c>
      <c r="L728" s="113">
        <v>0</v>
      </c>
      <c r="M728" s="113">
        <v>0</v>
      </c>
      <c r="N728" s="274"/>
      <c r="O728" s="269"/>
    </row>
    <row r="729" spans="1:15" s="45" customFormat="1" ht="48.75" customHeight="1">
      <c r="A729" s="266"/>
      <c r="B729" s="109" t="s">
        <v>159</v>
      </c>
      <c r="C729" s="105" t="s">
        <v>31</v>
      </c>
      <c r="D729" s="105" t="s">
        <v>136</v>
      </c>
      <c r="E729" s="151" t="s">
        <v>270</v>
      </c>
      <c r="F729" s="106">
        <v>244</v>
      </c>
      <c r="G729" s="113">
        <v>0</v>
      </c>
      <c r="H729" s="113">
        <v>0</v>
      </c>
      <c r="I729" s="113">
        <v>0</v>
      </c>
      <c r="J729" s="113">
        <v>0</v>
      </c>
      <c r="K729" s="113">
        <v>0</v>
      </c>
      <c r="L729" s="113">
        <v>2018.45</v>
      </c>
      <c r="M729" s="113">
        <v>0</v>
      </c>
      <c r="N729" s="274"/>
      <c r="O729" s="269"/>
    </row>
    <row r="730" spans="1:15" s="45" customFormat="1" ht="24" customHeight="1">
      <c r="A730" s="266"/>
      <c r="B730" s="111" t="s">
        <v>34</v>
      </c>
      <c r="C730" s="110"/>
      <c r="D730" s="110"/>
      <c r="E730" s="110"/>
      <c r="F730" s="110"/>
      <c r="G730" s="113">
        <v>0</v>
      </c>
      <c r="H730" s="113">
        <v>0</v>
      </c>
      <c r="I730" s="113">
        <v>0</v>
      </c>
      <c r="J730" s="113">
        <v>0</v>
      </c>
      <c r="K730" s="113">
        <v>0</v>
      </c>
      <c r="L730" s="113">
        <v>0</v>
      </c>
      <c r="M730" s="113">
        <v>0</v>
      </c>
      <c r="N730" s="274"/>
      <c r="O730" s="269"/>
    </row>
    <row r="731" spans="1:15" s="45" customFormat="1" ht="39" customHeight="1">
      <c r="A731" s="267"/>
      <c r="B731" s="109" t="s">
        <v>35</v>
      </c>
      <c r="C731" s="110"/>
      <c r="D731" s="110"/>
      <c r="E731" s="110"/>
      <c r="F731" s="110"/>
      <c r="G731" s="113">
        <v>0</v>
      </c>
      <c r="H731" s="113">
        <v>0</v>
      </c>
      <c r="I731" s="113">
        <v>0</v>
      </c>
      <c r="J731" s="113">
        <v>0</v>
      </c>
      <c r="K731" s="113">
        <v>0</v>
      </c>
      <c r="L731" s="113">
        <v>0</v>
      </c>
      <c r="M731" s="113">
        <v>0</v>
      </c>
      <c r="N731" s="275"/>
      <c r="O731" s="270"/>
    </row>
    <row r="732" spans="1:15" s="45" customFormat="1" ht="33.75" hidden="1" customHeight="1">
      <c r="A732" s="282" t="s">
        <v>180</v>
      </c>
      <c r="B732" s="57" t="s">
        <v>181</v>
      </c>
      <c r="C732" s="73"/>
      <c r="D732" s="73"/>
      <c r="E732" s="73"/>
      <c r="F732" s="73"/>
      <c r="G732" s="65" t="s">
        <v>6</v>
      </c>
      <c r="H732" s="67" t="s">
        <v>6</v>
      </c>
      <c r="I732" s="67" t="s">
        <v>6</v>
      </c>
      <c r="J732" s="67" t="s">
        <v>6</v>
      </c>
      <c r="K732" s="67" t="s">
        <v>6</v>
      </c>
      <c r="L732" s="67" t="s">
        <v>6</v>
      </c>
      <c r="M732" s="67" t="s">
        <v>6</v>
      </c>
      <c r="N732" s="285" t="s">
        <v>116</v>
      </c>
      <c r="O732" s="276"/>
    </row>
    <row r="733" spans="1:15" s="45" customFormat="1" ht="38.25" hidden="1" customHeight="1">
      <c r="A733" s="283"/>
      <c r="B733" s="57" t="s">
        <v>28</v>
      </c>
      <c r="C733" s="73"/>
      <c r="D733" s="73"/>
      <c r="E733" s="73"/>
      <c r="F733" s="73"/>
      <c r="G733" s="65" t="s">
        <v>6</v>
      </c>
      <c r="H733" s="67" t="s">
        <v>6</v>
      </c>
      <c r="I733" s="67" t="s">
        <v>6</v>
      </c>
      <c r="J733" s="67" t="s">
        <v>6</v>
      </c>
      <c r="K733" s="67" t="s">
        <v>6</v>
      </c>
      <c r="L733" s="67" t="s">
        <v>6</v>
      </c>
      <c r="M733" s="67" t="s">
        <v>6</v>
      </c>
      <c r="N733" s="286"/>
      <c r="O733" s="277"/>
    </row>
    <row r="734" spans="1:15" s="45" customFormat="1" ht="35.25" hidden="1" customHeight="1">
      <c r="A734" s="283"/>
      <c r="B734" s="57" t="s">
        <v>29</v>
      </c>
      <c r="C734" s="73"/>
      <c r="D734" s="73"/>
      <c r="E734" s="73"/>
      <c r="F734" s="73"/>
      <c r="G734" s="65">
        <v>0</v>
      </c>
      <c r="H734" s="67">
        <v>0</v>
      </c>
      <c r="I734" s="67">
        <v>0</v>
      </c>
      <c r="J734" s="67">
        <v>0</v>
      </c>
      <c r="K734" s="67">
        <v>0</v>
      </c>
      <c r="L734" s="67">
        <v>0</v>
      </c>
      <c r="M734" s="67">
        <v>0</v>
      </c>
      <c r="N734" s="286"/>
      <c r="O734" s="277"/>
    </row>
    <row r="735" spans="1:15" s="45" customFormat="1" ht="33" hidden="1" customHeight="1">
      <c r="A735" s="283"/>
      <c r="B735" s="57" t="s">
        <v>30</v>
      </c>
      <c r="C735" s="63" t="s">
        <v>31</v>
      </c>
      <c r="D735" s="63" t="s">
        <v>136</v>
      </c>
      <c r="E735" s="60" t="s">
        <v>276</v>
      </c>
      <c r="F735" s="64">
        <v>244</v>
      </c>
      <c r="G735" s="65">
        <v>0</v>
      </c>
      <c r="H735" s="67">
        <v>0</v>
      </c>
      <c r="I735" s="67">
        <v>0</v>
      </c>
      <c r="J735" s="67">
        <v>0</v>
      </c>
      <c r="K735" s="67">
        <v>0</v>
      </c>
      <c r="L735" s="67">
        <v>0</v>
      </c>
      <c r="M735" s="67">
        <v>0</v>
      </c>
      <c r="N735" s="286"/>
      <c r="O735" s="277"/>
    </row>
    <row r="736" spans="1:15" s="45" customFormat="1" ht="34.5" hidden="1" customHeight="1">
      <c r="A736" s="283"/>
      <c r="B736" s="57" t="s">
        <v>163</v>
      </c>
      <c r="C736" s="73"/>
      <c r="D736" s="73"/>
      <c r="E736" s="73"/>
      <c r="F736" s="73"/>
      <c r="G736" s="65">
        <f>G743+G750</f>
        <v>0</v>
      </c>
      <c r="H736" s="67">
        <f t="shared" ref="H736:M738" si="71">H743+H750</f>
        <v>0</v>
      </c>
      <c r="I736" s="67">
        <f t="shared" si="71"/>
        <v>0</v>
      </c>
      <c r="J736" s="67">
        <f t="shared" si="71"/>
        <v>0</v>
      </c>
      <c r="K736" s="67">
        <f t="shared" si="71"/>
        <v>0</v>
      </c>
      <c r="L736" s="67">
        <f t="shared" si="71"/>
        <v>0</v>
      </c>
      <c r="M736" s="67">
        <f t="shared" si="71"/>
        <v>0</v>
      </c>
      <c r="N736" s="286"/>
      <c r="O736" s="277"/>
    </row>
    <row r="737" spans="1:17" s="45" customFormat="1" ht="23.25" hidden="1" customHeight="1">
      <c r="A737" s="283"/>
      <c r="B737" s="57" t="s">
        <v>34</v>
      </c>
      <c r="C737" s="73"/>
      <c r="D737" s="73"/>
      <c r="E737" s="73"/>
      <c r="F737" s="73"/>
      <c r="G737" s="65">
        <f>G744+G751</f>
        <v>0</v>
      </c>
      <c r="H737" s="67">
        <f t="shared" si="71"/>
        <v>0</v>
      </c>
      <c r="I737" s="67">
        <f t="shared" si="71"/>
        <v>0</v>
      </c>
      <c r="J737" s="67">
        <f t="shared" si="71"/>
        <v>0</v>
      </c>
      <c r="K737" s="67">
        <f t="shared" si="71"/>
        <v>0</v>
      </c>
      <c r="L737" s="67">
        <f t="shared" si="71"/>
        <v>0</v>
      </c>
      <c r="M737" s="67">
        <f t="shared" si="71"/>
        <v>0</v>
      </c>
      <c r="N737" s="286"/>
      <c r="O737" s="277"/>
    </row>
    <row r="738" spans="1:17" s="45" customFormat="1" ht="23.25" hidden="1" customHeight="1">
      <c r="A738" s="284"/>
      <c r="B738" s="57" t="s">
        <v>35</v>
      </c>
      <c r="C738" s="73"/>
      <c r="D738" s="73"/>
      <c r="E738" s="73"/>
      <c r="F738" s="73"/>
      <c r="G738" s="65">
        <f>G745+G752</f>
        <v>0</v>
      </c>
      <c r="H738" s="67">
        <f t="shared" si="71"/>
        <v>0</v>
      </c>
      <c r="I738" s="67">
        <f t="shared" si="71"/>
        <v>0</v>
      </c>
      <c r="J738" s="67">
        <f t="shared" si="71"/>
        <v>0</v>
      </c>
      <c r="K738" s="67">
        <f t="shared" si="71"/>
        <v>0</v>
      </c>
      <c r="L738" s="67">
        <f t="shared" si="71"/>
        <v>0</v>
      </c>
      <c r="M738" s="67">
        <f t="shared" si="71"/>
        <v>0</v>
      </c>
      <c r="N738" s="287"/>
      <c r="O738" s="278"/>
    </row>
    <row r="739" spans="1:17" s="45" customFormat="1" ht="36" hidden="1" customHeight="1">
      <c r="A739" s="282" t="s">
        <v>183</v>
      </c>
      <c r="B739" s="57" t="s">
        <v>127</v>
      </c>
      <c r="C739" s="73"/>
      <c r="D739" s="73"/>
      <c r="E739" s="73"/>
      <c r="F739" s="73"/>
      <c r="G739" s="67">
        <v>0</v>
      </c>
      <c r="H739" s="66">
        <v>0</v>
      </c>
      <c r="I739" s="66">
        <v>0</v>
      </c>
      <c r="J739" s="66">
        <v>0</v>
      </c>
      <c r="K739" s="66">
        <v>0</v>
      </c>
      <c r="L739" s="67">
        <v>0</v>
      </c>
      <c r="M739" s="67">
        <v>100</v>
      </c>
      <c r="N739" s="285" t="s">
        <v>116</v>
      </c>
      <c r="O739" s="276" t="s">
        <v>184</v>
      </c>
    </row>
    <row r="740" spans="1:17" s="45" customFormat="1" ht="23.25" hidden="1" customHeight="1">
      <c r="A740" s="283"/>
      <c r="B740" s="57" t="s">
        <v>28</v>
      </c>
      <c r="C740" s="73"/>
      <c r="D740" s="73"/>
      <c r="E740" s="73"/>
      <c r="F740" s="73"/>
      <c r="G740" s="67">
        <v>0</v>
      </c>
      <c r="H740" s="66">
        <v>0</v>
      </c>
      <c r="I740" s="66">
        <v>0</v>
      </c>
      <c r="J740" s="66">
        <v>0</v>
      </c>
      <c r="K740" s="66">
        <v>0</v>
      </c>
      <c r="L740" s="67">
        <v>0</v>
      </c>
      <c r="M740" s="67">
        <f>M741/M739</f>
        <v>10</v>
      </c>
      <c r="N740" s="286"/>
      <c r="O740" s="277"/>
    </row>
    <row r="741" spans="1:17" s="45" customFormat="1" ht="35.25" hidden="1" customHeight="1">
      <c r="A741" s="283"/>
      <c r="B741" s="57" t="s">
        <v>29</v>
      </c>
      <c r="C741" s="73"/>
      <c r="D741" s="73"/>
      <c r="E741" s="73"/>
      <c r="F741" s="73"/>
      <c r="G741" s="67">
        <f>G742+G743+G744+G745</f>
        <v>0</v>
      </c>
      <c r="H741" s="67">
        <f>SUM(H742:H745)</f>
        <v>0</v>
      </c>
      <c r="I741" s="67">
        <f>SUM(I742:I745)</f>
        <v>0</v>
      </c>
      <c r="J741" s="67">
        <f>SUM(J742:J745)</f>
        <v>0</v>
      </c>
      <c r="K741" s="67">
        <f>SUM(K742:K745)</f>
        <v>0</v>
      </c>
      <c r="L741" s="67">
        <f>L742+L743+L744+L745</f>
        <v>0</v>
      </c>
      <c r="M741" s="67">
        <f>M742+M743+M744+M745</f>
        <v>1000</v>
      </c>
      <c r="N741" s="286"/>
      <c r="O741" s="277"/>
    </row>
    <row r="742" spans="1:17" s="45" customFormat="1" ht="37.5" hidden="1" customHeight="1">
      <c r="A742" s="283"/>
      <c r="B742" s="57" t="s">
        <v>30</v>
      </c>
      <c r="C742" s="63" t="s">
        <v>31</v>
      </c>
      <c r="D742" s="63" t="s">
        <v>136</v>
      </c>
      <c r="E742" s="60" t="s">
        <v>276</v>
      </c>
      <c r="F742" s="64">
        <v>244</v>
      </c>
      <c r="G742" s="67">
        <v>0</v>
      </c>
      <c r="H742" s="67">
        <v>0</v>
      </c>
      <c r="I742" s="67">
        <v>0</v>
      </c>
      <c r="J742" s="67">
        <v>0</v>
      </c>
      <c r="K742" s="67">
        <f>G742/4</f>
        <v>0</v>
      </c>
      <c r="L742" s="67">
        <v>0</v>
      </c>
      <c r="M742" s="67">
        <v>1000</v>
      </c>
      <c r="N742" s="286"/>
      <c r="O742" s="277"/>
    </row>
    <row r="743" spans="1:17" s="45" customFormat="1" ht="33" hidden="1" customHeight="1">
      <c r="A743" s="283"/>
      <c r="B743" s="57" t="s">
        <v>33</v>
      </c>
      <c r="C743" s="73"/>
      <c r="D743" s="73"/>
      <c r="E743" s="73"/>
      <c r="F743" s="73"/>
      <c r="G743" s="67">
        <v>0</v>
      </c>
      <c r="H743" s="67">
        <v>0</v>
      </c>
      <c r="I743" s="67">
        <v>0</v>
      </c>
      <c r="J743" s="67">
        <v>0</v>
      </c>
      <c r="K743" s="67">
        <v>0</v>
      </c>
      <c r="L743" s="67">
        <v>0</v>
      </c>
      <c r="M743" s="67">
        <v>0</v>
      </c>
      <c r="N743" s="286"/>
      <c r="O743" s="277"/>
    </row>
    <row r="744" spans="1:17" s="45" customFormat="1" ht="23.25" hidden="1" customHeight="1">
      <c r="A744" s="283"/>
      <c r="B744" s="57" t="s">
        <v>34</v>
      </c>
      <c r="C744" s="73"/>
      <c r="D744" s="73"/>
      <c r="E744" s="73"/>
      <c r="F744" s="73"/>
      <c r="G744" s="67">
        <v>0</v>
      </c>
      <c r="H744" s="67">
        <v>0</v>
      </c>
      <c r="I744" s="67">
        <v>0</v>
      </c>
      <c r="J744" s="67">
        <v>0</v>
      </c>
      <c r="K744" s="67">
        <v>0</v>
      </c>
      <c r="L744" s="67">
        <v>0</v>
      </c>
      <c r="M744" s="67">
        <v>0</v>
      </c>
      <c r="N744" s="286"/>
      <c r="O744" s="277"/>
    </row>
    <row r="745" spans="1:17" s="45" customFormat="1" ht="23.25" hidden="1" customHeight="1">
      <c r="A745" s="284"/>
      <c r="B745" s="57" t="s">
        <v>35</v>
      </c>
      <c r="C745" s="73"/>
      <c r="D745" s="73"/>
      <c r="E745" s="73"/>
      <c r="F745" s="73"/>
      <c r="G745" s="67">
        <v>0</v>
      </c>
      <c r="H745" s="67">
        <v>0</v>
      </c>
      <c r="I745" s="67">
        <v>0</v>
      </c>
      <c r="J745" s="67">
        <v>0</v>
      </c>
      <c r="K745" s="67">
        <v>0</v>
      </c>
      <c r="L745" s="67">
        <v>0</v>
      </c>
      <c r="M745" s="67">
        <v>0</v>
      </c>
      <c r="N745" s="287"/>
      <c r="O745" s="278"/>
    </row>
    <row r="746" spans="1:17" s="45" customFormat="1" ht="81.75" hidden="1" customHeight="1">
      <c r="A746" s="282" t="s">
        <v>185</v>
      </c>
      <c r="B746" s="57" t="s">
        <v>186</v>
      </c>
      <c r="C746" s="73"/>
      <c r="D746" s="73"/>
      <c r="E746" s="73"/>
      <c r="F746" s="73"/>
      <c r="G746" s="65">
        <v>0</v>
      </c>
      <c r="H746" s="66">
        <v>0</v>
      </c>
      <c r="I746" s="66">
        <v>0</v>
      </c>
      <c r="J746" s="66">
        <v>0</v>
      </c>
      <c r="K746" s="66">
        <v>0</v>
      </c>
      <c r="L746" s="67">
        <v>0</v>
      </c>
      <c r="M746" s="67">
        <v>0</v>
      </c>
      <c r="N746" s="285" t="s">
        <v>116</v>
      </c>
      <c r="O746" s="276" t="s">
        <v>184</v>
      </c>
    </row>
    <row r="747" spans="1:17" s="45" customFormat="1" ht="31.5" hidden="1">
      <c r="A747" s="283"/>
      <c r="B747" s="57" t="s">
        <v>28</v>
      </c>
      <c r="C747" s="73"/>
      <c r="D747" s="73"/>
      <c r="E747" s="73"/>
      <c r="F747" s="73"/>
      <c r="G747" s="65">
        <v>0</v>
      </c>
      <c r="H747" s="66">
        <v>0</v>
      </c>
      <c r="I747" s="66">
        <v>0</v>
      </c>
      <c r="J747" s="66">
        <v>0</v>
      </c>
      <c r="K747" s="66">
        <v>0</v>
      </c>
      <c r="L747" s="67">
        <v>0</v>
      </c>
      <c r="M747" s="67">
        <v>0</v>
      </c>
      <c r="N747" s="286"/>
      <c r="O747" s="277"/>
    </row>
    <row r="748" spans="1:17" s="45" customFormat="1" ht="31.5" hidden="1">
      <c r="A748" s="283"/>
      <c r="B748" s="57" t="s">
        <v>29</v>
      </c>
      <c r="C748" s="73"/>
      <c r="D748" s="73"/>
      <c r="E748" s="73"/>
      <c r="F748" s="73"/>
      <c r="G748" s="65">
        <v>0</v>
      </c>
      <c r="H748" s="67">
        <f>H749+H750+H751+H752</f>
        <v>0</v>
      </c>
      <c r="I748" s="67">
        <f>I749+I750+I751+I752</f>
        <v>0</v>
      </c>
      <c r="J748" s="67">
        <f>J749+J750+J751+J752</f>
        <v>0</v>
      </c>
      <c r="K748" s="67">
        <f>K749+K750+K751+K752</f>
        <v>0</v>
      </c>
      <c r="L748" s="67">
        <v>0</v>
      </c>
      <c r="M748" s="67">
        <v>0</v>
      </c>
      <c r="N748" s="286"/>
      <c r="O748" s="277"/>
      <c r="P748" s="51"/>
      <c r="Q748" s="51"/>
    </row>
    <row r="749" spans="1:17" s="45" customFormat="1" ht="31.5" hidden="1">
      <c r="A749" s="283"/>
      <c r="B749" s="57" t="s">
        <v>30</v>
      </c>
      <c r="C749" s="63" t="s">
        <v>31</v>
      </c>
      <c r="D749" s="63" t="s">
        <v>136</v>
      </c>
      <c r="E749" s="60" t="s">
        <v>182</v>
      </c>
      <c r="F749" s="64">
        <v>244</v>
      </c>
      <c r="G749" s="65">
        <v>0</v>
      </c>
      <c r="H749" s="67">
        <f>G749/4</f>
        <v>0</v>
      </c>
      <c r="I749" s="67">
        <f>G749/4</f>
        <v>0</v>
      </c>
      <c r="J749" s="67">
        <f>G749/4</f>
        <v>0</v>
      </c>
      <c r="K749" s="67">
        <f>G749/4</f>
        <v>0</v>
      </c>
      <c r="L749" s="67">
        <v>0</v>
      </c>
      <c r="M749" s="67">
        <v>0</v>
      </c>
      <c r="N749" s="286"/>
      <c r="O749" s="277"/>
      <c r="Q749" s="51"/>
    </row>
    <row r="750" spans="1:17" s="45" customFormat="1" ht="51.75" hidden="1" customHeight="1">
      <c r="A750" s="283"/>
      <c r="B750" s="57" t="s">
        <v>33</v>
      </c>
      <c r="C750" s="73"/>
      <c r="D750" s="73"/>
      <c r="E750" s="73"/>
      <c r="F750" s="73"/>
      <c r="G750" s="65">
        <v>0</v>
      </c>
      <c r="H750" s="67">
        <v>0</v>
      </c>
      <c r="I750" s="67">
        <v>0</v>
      </c>
      <c r="J750" s="67">
        <v>0</v>
      </c>
      <c r="K750" s="67">
        <v>0</v>
      </c>
      <c r="L750" s="67">
        <v>0</v>
      </c>
      <c r="M750" s="67">
        <v>0</v>
      </c>
      <c r="N750" s="286"/>
      <c r="O750" s="277"/>
      <c r="Q750" s="51"/>
    </row>
    <row r="751" spans="1:17" s="45" customFormat="1" ht="21" hidden="1" customHeight="1">
      <c r="A751" s="283"/>
      <c r="B751" s="57" t="s">
        <v>34</v>
      </c>
      <c r="C751" s="73"/>
      <c r="D751" s="73"/>
      <c r="E751" s="73"/>
      <c r="F751" s="73"/>
      <c r="G751" s="65">
        <v>0</v>
      </c>
      <c r="H751" s="67">
        <v>0</v>
      </c>
      <c r="I751" s="67">
        <v>0</v>
      </c>
      <c r="J751" s="67">
        <v>0</v>
      </c>
      <c r="K751" s="67">
        <v>0</v>
      </c>
      <c r="L751" s="67">
        <v>0</v>
      </c>
      <c r="M751" s="67">
        <v>0</v>
      </c>
      <c r="N751" s="286"/>
      <c r="O751" s="277"/>
      <c r="Q751" s="51"/>
    </row>
    <row r="752" spans="1:17" s="45" customFormat="1" ht="31.5" hidden="1">
      <c r="A752" s="284"/>
      <c r="B752" s="57" t="s">
        <v>35</v>
      </c>
      <c r="C752" s="73"/>
      <c r="D752" s="73"/>
      <c r="E752" s="73"/>
      <c r="F752" s="73"/>
      <c r="G752" s="65">
        <v>0</v>
      </c>
      <c r="H752" s="67">
        <v>0</v>
      </c>
      <c r="I752" s="67">
        <v>0</v>
      </c>
      <c r="J752" s="67">
        <v>0</v>
      </c>
      <c r="K752" s="67">
        <v>0</v>
      </c>
      <c r="L752" s="67">
        <v>0</v>
      </c>
      <c r="M752" s="67">
        <v>0</v>
      </c>
      <c r="N752" s="287"/>
      <c r="O752" s="278"/>
    </row>
    <row r="753" spans="1:16" s="45" customFormat="1" ht="78.75">
      <c r="A753" s="265" t="s">
        <v>187</v>
      </c>
      <c r="B753" s="111" t="s">
        <v>133</v>
      </c>
      <c r="C753" s="110"/>
      <c r="D753" s="110"/>
      <c r="E753" s="110"/>
      <c r="F753" s="110"/>
      <c r="G753" s="131" t="s">
        <v>6</v>
      </c>
      <c r="H753" s="116" t="s">
        <v>6</v>
      </c>
      <c r="I753" s="116" t="s">
        <v>6</v>
      </c>
      <c r="J753" s="116" t="s">
        <v>6</v>
      </c>
      <c r="K753" s="116" t="s">
        <v>6</v>
      </c>
      <c r="L753" s="116" t="s">
        <v>278</v>
      </c>
      <c r="M753" s="116" t="s">
        <v>6</v>
      </c>
      <c r="N753" s="289" t="s">
        <v>101</v>
      </c>
      <c r="O753" s="292" t="s">
        <v>188</v>
      </c>
    </row>
    <row r="754" spans="1:16" s="45" customFormat="1" ht="31.5">
      <c r="A754" s="266"/>
      <c r="B754" s="111" t="s">
        <v>28</v>
      </c>
      <c r="C754" s="110"/>
      <c r="D754" s="110"/>
      <c r="E754" s="110"/>
      <c r="F754" s="110"/>
      <c r="G754" s="131" t="s">
        <v>6</v>
      </c>
      <c r="H754" s="116" t="s">
        <v>6</v>
      </c>
      <c r="I754" s="116" t="s">
        <v>6</v>
      </c>
      <c r="J754" s="116" t="s">
        <v>6</v>
      </c>
      <c r="K754" s="116" t="s">
        <v>6</v>
      </c>
      <c r="L754" s="116" t="s">
        <v>279</v>
      </c>
      <c r="M754" s="116" t="s">
        <v>6</v>
      </c>
      <c r="N754" s="290"/>
      <c r="O754" s="293"/>
    </row>
    <row r="755" spans="1:16" s="45" customFormat="1" ht="31.5">
      <c r="A755" s="266"/>
      <c r="B755" s="111" t="s">
        <v>29</v>
      </c>
      <c r="C755" s="110"/>
      <c r="D755" s="110"/>
      <c r="E755" s="110"/>
      <c r="F755" s="110"/>
      <c r="G755" s="113">
        <f>G756+G757+G758+G759</f>
        <v>0</v>
      </c>
      <c r="H755" s="113">
        <f t="shared" ref="H755:K756" si="72">H762+H769+H776</f>
        <v>0</v>
      </c>
      <c r="I755" s="113">
        <f t="shared" si="72"/>
        <v>0</v>
      </c>
      <c r="J755" s="113">
        <f t="shared" si="72"/>
        <v>0</v>
      </c>
      <c r="K755" s="113">
        <f t="shared" si="72"/>
        <v>0</v>
      </c>
      <c r="L755" s="113">
        <f>L756+L757+L758+L759</f>
        <v>10992</v>
      </c>
      <c r="M755" s="113">
        <f>M756+M757+M758+M759</f>
        <v>0</v>
      </c>
      <c r="N755" s="290"/>
      <c r="O755" s="293"/>
    </row>
    <row r="756" spans="1:16" s="45" customFormat="1" ht="31.5">
      <c r="A756" s="266"/>
      <c r="B756" s="111" t="s">
        <v>30</v>
      </c>
      <c r="C756" s="105" t="s">
        <v>31</v>
      </c>
      <c r="D756" s="105" t="s">
        <v>136</v>
      </c>
      <c r="E756" s="107" t="s">
        <v>276</v>
      </c>
      <c r="F756" s="106">
        <v>244</v>
      </c>
      <c r="G756" s="113">
        <f>G763+G770+G777+G784</f>
        <v>0</v>
      </c>
      <c r="H756" s="113">
        <f t="shared" si="72"/>
        <v>0</v>
      </c>
      <c r="I756" s="113">
        <f t="shared" si="72"/>
        <v>0</v>
      </c>
      <c r="J756" s="113">
        <f t="shared" si="72"/>
        <v>0</v>
      </c>
      <c r="K756" s="113">
        <f t="shared" si="72"/>
        <v>0</v>
      </c>
      <c r="L756" s="113">
        <f>L789</f>
        <v>10992</v>
      </c>
      <c r="M756" s="113">
        <f t="shared" ref="M756" si="73">M763+M770+M777+M784</f>
        <v>0</v>
      </c>
      <c r="N756" s="290"/>
      <c r="O756" s="293"/>
    </row>
    <row r="757" spans="1:16" s="45" customFormat="1" ht="63">
      <c r="A757" s="266"/>
      <c r="B757" s="111" t="s">
        <v>134</v>
      </c>
      <c r="C757" s="110"/>
      <c r="D757" s="110"/>
      <c r="E757" s="110"/>
      <c r="F757" s="110"/>
      <c r="G757" s="113">
        <f>G764+G771+G778+G785</f>
        <v>0</v>
      </c>
      <c r="H757" s="113">
        <v>0</v>
      </c>
      <c r="I757" s="113">
        <v>0</v>
      </c>
      <c r="J757" s="113">
        <v>0</v>
      </c>
      <c r="K757" s="113">
        <v>0</v>
      </c>
      <c r="L757" s="113"/>
      <c r="M757" s="113">
        <v>0</v>
      </c>
      <c r="N757" s="290"/>
      <c r="O757" s="293"/>
    </row>
    <row r="758" spans="1:16" s="45" customFormat="1" ht="31.5" customHeight="1">
      <c r="A758" s="266"/>
      <c r="B758" s="111" t="s">
        <v>34</v>
      </c>
      <c r="C758" s="110"/>
      <c r="D758" s="110"/>
      <c r="E758" s="110"/>
      <c r="F758" s="110"/>
      <c r="G758" s="113">
        <v>0</v>
      </c>
      <c r="H758" s="113">
        <v>0</v>
      </c>
      <c r="I758" s="113">
        <v>0</v>
      </c>
      <c r="J758" s="113">
        <v>0</v>
      </c>
      <c r="K758" s="113">
        <v>0</v>
      </c>
      <c r="L758" s="113">
        <v>0</v>
      </c>
      <c r="M758" s="113">
        <v>0</v>
      </c>
      <c r="N758" s="290"/>
      <c r="O758" s="293"/>
      <c r="P758" s="77"/>
    </row>
    <row r="759" spans="1:16" s="45" customFormat="1" ht="31.5">
      <c r="A759" s="267"/>
      <c r="B759" s="111" t="s">
        <v>35</v>
      </c>
      <c r="C759" s="110"/>
      <c r="D759" s="110"/>
      <c r="E759" s="110"/>
      <c r="F759" s="110"/>
      <c r="G759" s="113">
        <v>0</v>
      </c>
      <c r="H759" s="113">
        <v>0</v>
      </c>
      <c r="I759" s="113">
        <v>0</v>
      </c>
      <c r="J759" s="113">
        <v>0</v>
      </c>
      <c r="K759" s="113">
        <v>0</v>
      </c>
      <c r="L759" s="113">
        <v>0</v>
      </c>
      <c r="M759" s="113">
        <v>0</v>
      </c>
      <c r="N759" s="291"/>
      <c r="O759" s="294"/>
    </row>
    <row r="760" spans="1:16" s="45" customFormat="1" ht="47.25" hidden="1" customHeight="1">
      <c r="A760" s="282" t="s">
        <v>189</v>
      </c>
      <c r="B760" s="57" t="s">
        <v>127</v>
      </c>
      <c r="C760" s="73"/>
      <c r="D760" s="73"/>
      <c r="E760" s="73"/>
      <c r="F760" s="73"/>
      <c r="G760" s="53" t="s">
        <v>6</v>
      </c>
      <c r="H760" s="53" t="s">
        <v>6</v>
      </c>
      <c r="I760" s="53" t="s">
        <v>6</v>
      </c>
      <c r="J760" s="53" t="s">
        <v>6</v>
      </c>
      <c r="K760" s="53" t="s">
        <v>8</v>
      </c>
      <c r="L760" s="65">
        <v>1.1000000000000001</v>
      </c>
      <c r="M760" s="67">
        <v>0.79</v>
      </c>
      <c r="N760" s="285" t="s">
        <v>26</v>
      </c>
      <c r="O760" s="276" t="s">
        <v>249</v>
      </c>
    </row>
    <row r="761" spans="1:16" s="45" customFormat="1" ht="31.5" hidden="1">
      <c r="A761" s="283"/>
      <c r="B761" s="57" t="s">
        <v>28</v>
      </c>
      <c r="C761" s="73"/>
      <c r="D761" s="73"/>
      <c r="E761" s="73"/>
      <c r="F761" s="73"/>
      <c r="G761" s="53" t="s">
        <v>6</v>
      </c>
      <c r="H761" s="53" t="s">
        <v>6</v>
      </c>
      <c r="I761" s="53" t="s">
        <v>6</v>
      </c>
      <c r="J761" s="53" t="s">
        <v>6</v>
      </c>
      <c r="K761" s="53" t="s">
        <v>8</v>
      </c>
      <c r="L761" s="65">
        <f>L762/L760</f>
        <v>29301.63636363636</v>
      </c>
      <c r="M761" s="65">
        <f>M762/M760</f>
        <v>28920.506329113923</v>
      </c>
      <c r="N761" s="286"/>
      <c r="O761" s="277"/>
    </row>
    <row r="762" spans="1:16" s="45" customFormat="1" ht="31.5" hidden="1">
      <c r="A762" s="283"/>
      <c r="B762" s="57" t="s">
        <v>29</v>
      </c>
      <c r="C762" s="73"/>
      <c r="D762" s="73"/>
      <c r="E762" s="73"/>
      <c r="F762" s="73"/>
      <c r="G762" s="65">
        <f>G763+G764+G765+G766</f>
        <v>0</v>
      </c>
      <c r="H762" s="65">
        <f t="shared" ref="H762:M762" si="74">H763+H764+H765+H766</f>
        <v>0</v>
      </c>
      <c r="I762" s="65">
        <f t="shared" si="74"/>
        <v>0</v>
      </c>
      <c r="J762" s="65">
        <v>0</v>
      </c>
      <c r="K762" s="65">
        <v>0</v>
      </c>
      <c r="L762" s="65">
        <f t="shared" si="74"/>
        <v>32231.8</v>
      </c>
      <c r="M762" s="65">
        <f t="shared" si="74"/>
        <v>22847.200000000001</v>
      </c>
      <c r="N762" s="286"/>
      <c r="O762" s="277"/>
    </row>
    <row r="763" spans="1:16" s="45" customFormat="1" ht="31.5" hidden="1">
      <c r="A763" s="283"/>
      <c r="B763" s="57" t="s">
        <v>30</v>
      </c>
      <c r="C763" s="63" t="s">
        <v>31</v>
      </c>
      <c r="D763" s="63" t="s">
        <v>136</v>
      </c>
      <c r="E763" s="60" t="s">
        <v>190</v>
      </c>
      <c r="F763" s="64">
        <v>244</v>
      </c>
      <c r="G763" s="65">
        <v>0</v>
      </c>
      <c r="H763" s="65">
        <v>0</v>
      </c>
      <c r="I763" s="65">
        <v>0</v>
      </c>
      <c r="J763" s="65">
        <v>0</v>
      </c>
      <c r="K763" s="65">
        <v>0</v>
      </c>
      <c r="L763" s="65">
        <v>0</v>
      </c>
      <c r="M763" s="65">
        <v>0</v>
      </c>
      <c r="N763" s="286"/>
      <c r="O763" s="277"/>
    </row>
    <row r="764" spans="1:16" s="45" customFormat="1" ht="50.25" hidden="1" customHeight="1">
      <c r="A764" s="283"/>
      <c r="B764" s="62" t="s">
        <v>134</v>
      </c>
      <c r="C764" s="73"/>
      <c r="D764" s="73"/>
      <c r="E764" s="73"/>
      <c r="F764" s="73"/>
      <c r="G764" s="65">
        <v>0</v>
      </c>
      <c r="H764" s="65">
        <v>0</v>
      </c>
      <c r="I764" s="65">
        <v>0</v>
      </c>
      <c r="J764" s="65">
        <v>0</v>
      </c>
      <c r="K764" s="65">
        <v>0</v>
      </c>
      <c r="L764" s="65">
        <v>32231.8</v>
      </c>
      <c r="M764" s="65">
        <v>22847.200000000001</v>
      </c>
      <c r="N764" s="286"/>
      <c r="O764" s="277"/>
    </row>
    <row r="765" spans="1:16" s="45" customFormat="1" ht="31.5" hidden="1">
      <c r="A765" s="283"/>
      <c r="B765" s="57" t="s">
        <v>34</v>
      </c>
      <c r="C765" s="73"/>
      <c r="D765" s="73"/>
      <c r="E765" s="73"/>
      <c r="F765" s="73"/>
      <c r="G765" s="65">
        <v>0</v>
      </c>
      <c r="H765" s="65">
        <v>0</v>
      </c>
      <c r="I765" s="65">
        <v>0</v>
      </c>
      <c r="J765" s="65">
        <v>0</v>
      </c>
      <c r="K765" s="65">
        <v>0</v>
      </c>
      <c r="L765" s="65">
        <v>0</v>
      </c>
      <c r="M765" s="65">
        <v>0</v>
      </c>
      <c r="N765" s="286"/>
      <c r="O765" s="277"/>
    </row>
    <row r="766" spans="1:16" s="45" customFormat="1" ht="31.5" hidden="1">
      <c r="A766" s="284"/>
      <c r="B766" s="57" t="s">
        <v>35</v>
      </c>
      <c r="C766" s="73"/>
      <c r="D766" s="73"/>
      <c r="E766" s="73"/>
      <c r="F766" s="73"/>
      <c r="G766" s="65">
        <v>0</v>
      </c>
      <c r="H766" s="65">
        <v>0</v>
      </c>
      <c r="I766" s="65">
        <v>0</v>
      </c>
      <c r="J766" s="65">
        <v>0</v>
      </c>
      <c r="K766" s="65">
        <v>0</v>
      </c>
      <c r="L766" s="65">
        <v>0</v>
      </c>
      <c r="M766" s="65">
        <v>0</v>
      </c>
      <c r="N766" s="287"/>
      <c r="O766" s="278"/>
    </row>
    <row r="767" spans="1:16" s="45" customFormat="1" ht="31.5" hidden="1" customHeight="1">
      <c r="A767" s="282" t="s">
        <v>191</v>
      </c>
      <c r="B767" s="75" t="s">
        <v>141</v>
      </c>
      <c r="C767" s="73"/>
      <c r="D767" s="73"/>
      <c r="E767" s="73"/>
      <c r="F767" s="73"/>
      <c r="G767" s="65">
        <v>0</v>
      </c>
      <c r="H767" s="66">
        <v>0</v>
      </c>
      <c r="I767" s="66">
        <v>0</v>
      </c>
      <c r="J767" s="66">
        <v>0</v>
      </c>
      <c r="K767" s="66">
        <v>0</v>
      </c>
      <c r="L767" s="66">
        <v>0</v>
      </c>
      <c r="M767" s="66">
        <v>0</v>
      </c>
      <c r="N767" s="295" t="s">
        <v>116</v>
      </c>
      <c r="O767" s="276" t="s">
        <v>192</v>
      </c>
    </row>
    <row r="768" spans="1:16" s="45" customFormat="1" ht="31.5" hidden="1">
      <c r="A768" s="283"/>
      <c r="B768" s="72" t="s">
        <v>28</v>
      </c>
      <c r="C768" s="74"/>
      <c r="D768" s="74"/>
      <c r="E768" s="74"/>
      <c r="F768" s="74"/>
      <c r="G768" s="65"/>
      <c r="H768" s="67">
        <v>0</v>
      </c>
      <c r="I768" s="67">
        <v>0</v>
      </c>
      <c r="J768" s="67">
        <v>0</v>
      </c>
      <c r="K768" s="67">
        <v>0</v>
      </c>
      <c r="L768" s="67">
        <v>0</v>
      </c>
      <c r="M768" s="67">
        <v>0</v>
      </c>
      <c r="N768" s="296"/>
      <c r="O768" s="277"/>
    </row>
    <row r="769" spans="1:15" s="45" customFormat="1" ht="31.5" hidden="1">
      <c r="A769" s="283"/>
      <c r="B769" s="72" t="s">
        <v>29</v>
      </c>
      <c r="C769" s="74"/>
      <c r="D769" s="74"/>
      <c r="E769" s="74"/>
      <c r="F769" s="74"/>
      <c r="G769" s="65">
        <f t="shared" ref="G769:M769" si="75">G770+G771+G772+G773</f>
        <v>0</v>
      </c>
      <c r="H769" s="67">
        <f t="shared" si="75"/>
        <v>0</v>
      </c>
      <c r="I769" s="67">
        <f t="shared" si="75"/>
        <v>0</v>
      </c>
      <c r="J769" s="67">
        <f t="shared" si="75"/>
        <v>0</v>
      </c>
      <c r="K769" s="67">
        <f t="shared" si="75"/>
        <v>0</v>
      </c>
      <c r="L769" s="67">
        <f t="shared" si="75"/>
        <v>0</v>
      </c>
      <c r="M769" s="67">
        <f t="shared" si="75"/>
        <v>0</v>
      </c>
      <c r="N769" s="296"/>
      <c r="O769" s="277"/>
    </row>
    <row r="770" spans="1:15" s="45" customFormat="1" ht="31.5" hidden="1">
      <c r="A770" s="283"/>
      <c r="B770" s="72" t="s">
        <v>30</v>
      </c>
      <c r="C770" s="60" t="s">
        <v>31</v>
      </c>
      <c r="D770" s="60" t="s">
        <v>136</v>
      </c>
      <c r="E770" s="60" t="s">
        <v>193</v>
      </c>
      <c r="F770" s="61">
        <v>521</v>
      </c>
      <c r="G770" s="65">
        <v>0</v>
      </c>
      <c r="H770" s="67">
        <v>0</v>
      </c>
      <c r="I770" s="67">
        <v>0</v>
      </c>
      <c r="J770" s="67">
        <v>0</v>
      </c>
      <c r="K770" s="67">
        <v>0</v>
      </c>
      <c r="L770" s="67">
        <v>0</v>
      </c>
      <c r="M770" s="67">
        <v>0</v>
      </c>
      <c r="N770" s="296"/>
      <c r="O770" s="277"/>
    </row>
    <row r="771" spans="1:15" s="45" customFormat="1" ht="63" hidden="1">
      <c r="A771" s="283"/>
      <c r="B771" s="62" t="s">
        <v>134</v>
      </c>
      <c r="C771" s="74"/>
      <c r="D771" s="74"/>
      <c r="E771" s="74"/>
      <c r="F771" s="74"/>
      <c r="G771" s="65">
        <v>0</v>
      </c>
      <c r="H771" s="67">
        <v>0</v>
      </c>
      <c r="I771" s="67">
        <v>0</v>
      </c>
      <c r="J771" s="67">
        <v>0</v>
      </c>
      <c r="K771" s="67">
        <v>0</v>
      </c>
      <c r="L771" s="67">
        <v>0</v>
      </c>
      <c r="M771" s="67">
        <v>0</v>
      </c>
      <c r="N771" s="296"/>
      <c r="O771" s="277"/>
    </row>
    <row r="772" spans="1:15" s="45" customFormat="1" ht="31.5" hidden="1">
      <c r="A772" s="283"/>
      <c r="B772" s="62" t="s">
        <v>34</v>
      </c>
      <c r="C772" s="74"/>
      <c r="D772" s="74"/>
      <c r="E772" s="74"/>
      <c r="F772" s="74"/>
      <c r="G772" s="65">
        <v>0</v>
      </c>
      <c r="H772" s="67">
        <v>0</v>
      </c>
      <c r="I772" s="67">
        <v>0</v>
      </c>
      <c r="J772" s="67">
        <v>0</v>
      </c>
      <c r="K772" s="67">
        <v>0</v>
      </c>
      <c r="L772" s="67">
        <v>0</v>
      </c>
      <c r="M772" s="67">
        <v>0</v>
      </c>
      <c r="N772" s="296"/>
      <c r="O772" s="277"/>
    </row>
    <row r="773" spans="1:15" s="45" customFormat="1" ht="33" hidden="1" customHeight="1">
      <c r="A773" s="284"/>
      <c r="B773" s="72" t="s">
        <v>35</v>
      </c>
      <c r="C773" s="74"/>
      <c r="D773" s="74"/>
      <c r="E773" s="74"/>
      <c r="F773" s="74"/>
      <c r="G773" s="65">
        <v>0</v>
      </c>
      <c r="H773" s="67">
        <v>0</v>
      </c>
      <c r="I773" s="67">
        <v>0</v>
      </c>
      <c r="J773" s="67">
        <v>0</v>
      </c>
      <c r="K773" s="67">
        <v>0</v>
      </c>
      <c r="L773" s="67">
        <v>0</v>
      </c>
      <c r="M773" s="67">
        <v>0</v>
      </c>
      <c r="N773" s="297"/>
      <c r="O773" s="278"/>
    </row>
    <row r="774" spans="1:15" s="45" customFormat="1" ht="51.75" hidden="1" customHeight="1">
      <c r="A774" s="282" t="s">
        <v>194</v>
      </c>
      <c r="B774" s="62" t="s">
        <v>127</v>
      </c>
      <c r="C774" s="74"/>
      <c r="D774" s="74"/>
      <c r="E774" s="74"/>
      <c r="F774" s="74"/>
      <c r="G774" s="65">
        <v>0</v>
      </c>
      <c r="H774" s="66">
        <v>0</v>
      </c>
      <c r="I774" s="66">
        <v>0</v>
      </c>
      <c r="J774" s="66">
        <v>0</v>
      </c>
      <c r="K774" s="66">
        <v>0</v>
      </c>
      <c r="L774" s="67">
        <v>0</v>
      </c>
      <c r="M774" s="67">
        <v>0</v>
      </c>
      <c r="N774" s="295" t="s">
        <v>116</v>
      </c>
      <c r="O774" s="276"/>
    </row>
    <row r="775" spans="1:15" s="45" customFormat="1" ht="31.5" hidden="1">
      <c r="A775" s="283"/>
      <c r="B775" s="62" t="s">
        <v>28</v>
      </c>
      <c r="C775" s="74"/>
      <c r="D775" s="74"/>
      <c r="E775" s="74"/>
      <c r="F775" s="74"/>
      <c r="G775" s="65">
        <v>0</v>
      </c>
      <c r="H775" s="67">
        <v>0</v>
      </c>
      <c r="I775" s="67">
        <v>0</v>
      </c>
      <c r="J775" s="67">
        <v>0</v>
      </c>
      <c r="K775" s="67">
        <v>0</v>
      </c>
      <c r="L775" s="67">
        <v>0</v>
      </c>
      <c r="M775" s="67">
        <v>0</v>
      </c>
      <c r="N775" s="296"/>
      <c r="O775" s="277"/>
    </row>
    <row r="776" spans="1:15" s="45" customFormat="1" ht="31.5" hidden="1">
      <c r="A776" s="283"/>
      <c r="B776" s="62" t="s">
        <v>29</v>
      </c>
      <c r="C776" s="74"/>
      <c r="D776" s="74"/>
      <c r="E776" s="74"/>
      <c r="F776" s="74"/>
      <c r="G776" s="65">
        <f>G777+G778+G779+G780</f>
        <v>0</v>
      </c>
      <c r="H776" s="67">
        <f>G776/4</f>
        <v>0</v>
      </c>
      <c r="I776" s="67">
        <f>G776/4</f>
        <v>0</v>
      </c>
      <c r="J776" s="67">
        <f>G776/4</f>
        <v>0</v>
      </c>
      <c r="K776" s="67">
        <f>G776/4</f>
        <v>0</v>
      </c>
      <c r="L776" s="67">
        <v>0</v>
      </c>
      <c r="M776" s="67">
        <v>0</v>
      </c>
      <c r="N776" s="296"/>
      <c r="O776" s="277"/>
    </row>
    <row r="777" spans="1:15" s="45" customFormat="1" ht="31.5" hidden="1">
      <c r="A777" s="283"/>
      <c r="B777" s="62" t="s">
        <v>30</v>
      </c>
      <c r="C777" s="60" t="s">
        <v>31</v>
      </c>
      <c r="D777" s="60" t="s">
        <v>136</v>
      </c>
      <c r="E777" s="60" t="s">
        <v>193</v>
      </c>
      <c r="F777" s="61">
        <v>521</v>
      </c>
      <c r="G777" s="65">
        <v>0</v>
      </c>
      <c r="H777" s="67">
        <v>0</v>
      </c>
      <c r="I777" s="67">
        <v>0</v>
      </c>
      <c r="J777" s="67">
        <v>0</v>
      </c>
      <c r="K777" s="67">
        <v>0</v>
      </c>
      <c r="L777" s="67">
        <v>0</v>
      </c>
      <c r="M777" s="67">
        <v>0</v>
      </c>
      <c r="N777" s="296"/>
      <c r="O777" s="277"/>
    </row>
    <row r="778" spans="1:15" s="45" customFormat="1" ht="63" hidden="1">
      <c r="A778" s="283"/>
      <c r="B778" s="62" t="s">
        <v>134</v>
      </c>
      <c r="C778" s="74"/>
      <c r="D778" s="74"/>
      <c r="E778" s="74"/>
      <c r="F778" s="74"/>
      <c r="G778" s="65">
        <v>0</v>
      </c>
      <c r="H778" s="67">
        <v>0</v>
      </c>
      <c r="I778" s="67">
        <v>0</v>
      </c>
      <c r="J778" s="67">
        <f>G778/3</f>
        <v>0</v>
      </c>
      <c r="K778" s="67">
        <f>G778-J778</f>
        <v>0</v>
      </c>
      <c r="L778" s="67">
        <v>0</v>
      </c>
      <c r="M778" s="67">
        <v>0</v>
      </c>
      <c r="N778" s="296"/>
      <c r="O778" s="277"/>
    </row>
    <row r="779" spans="1:15" s="45" customFormat="1" ht="31.5" hidden="1">
      <c r="A779" s="283"/>
      <c r="B779" s="62" t="s">
        <v>34</v>
      </c>
      <c r="C779" s="74"/>
      <c r="D779" s="74"/>
      <c r="E779" s="74"/>
      <c r="F779" s="74"/>
      <c r="G779" s="65">
        <v>0</v>
      </c>
      <c r="H779" s="67">
        <v>0</v>
      </c>
      <c r="I779" s="67">
        <v>0</v>
      </c>
      <c r="J779" s="67">
        <f>G779/3</f>
        <v>0</v>
      </c>
      <c r="K779" s="67">
        <f>G779-J779</f>
        <v>0</v>
      </c>
      <c r="L779" s="67">
        <v>0</v>
      </c>
      <c r="M779" s="67">
        <v>0</v>
      </c>
      <c r="N779" s="296"/>
      <c r="O779" s="277"/>
    </row>
    <row r="780" spans="1:15" s="45" customFormat="1" ht="31.5" hidden="1">
      <c r="A780" s="284"/>
      <c r="B780" s="62" t="s">
        <v>35</v>
      </c>
      <c r="C780" s="74"/>
      <c r="D780" s="74"/>
      <c r="E780" s="74"/>
      <c r="F780" s="74"/>
      <c r="G780" s="65">
        <v>0</v>
      </c>
      <c r="H780" s="67">
        <f>G780/4</f>
        <v>0</v>
      </c>
      <c r="I780" s="67">
        <f>G780/45</f>
        <v>0</v>
      </c>
      <c r="J780" s="67">
        <v>0</v>
      </c>
      <c r="K780" s="67">
        <v>0</v>
      </c>
      <c r="L780" s="67">
        <v>0</v>
      </c>
      <c r="M780" s="67">
        <v>0</v>
      </c>
      <c r="N780" s="297"/>
      <c r="O780" s="278"/>
    </row>
    <row r="781" spans="1:15" s="45" customFormat="1" ht="63" hidden="1" customHeight="1">
      <c r="A781" s="129" t="s">
        <v>195</v>
      </c>
      <c r="B781" s="57" t="s">
        <v>141</v>
      </c>
      <c r="C781" s="74"/>
      <c r="D781" s="74"/>
      <c r="E781" s="74"/>
      <c r="F781" s="74"/>
      <c r="G781" s="65">
        <v>0</v>
      </c>
      <c r="H781" s="67">
        <f t="shared" ref="H781:H788" si="76">G781/4</f>
        <v>0</v>
      </c>
      <c r="I781" s="67">
        <f t="shared" ref="I781:I787" si="77">G781/45</f>
        <v>0</v>
      </c>
      <c r="J781" s="67">
        <v>0</v>
      </c>
      <c r="K781" s="67">
        <v>0</v>
      </c>
      <c r="L781" s="67">
        <v>0</v>
      </c>
      <c r="M781" s="67">
        <v>0</v>
      </c>
      <c r="N781" s="129" t="s">
        <v>116</v>
      </c>
      <c r="O781" s="268" t="s">
        <v>277</v>
      </c>
    </row>
    <row r="782" spans="1:15" s="45" customFormat="1" ht="31.5" hidden="1" customHeight="1">
      <c r="A782" s="130"/>
      <c r="B782" s="62" t="s">
        <v>28</v>
      </c>
      <c r="C782" s="74"/>
      <c r="D782" s="74"/>
      <c r="E782" s="74"/>
      <c r="F782" s="74"/>
      <c r="G782" s="65">
        <v>0</v>
      </c>
      <c r="H782" s="67">
        <f t="shared" si="76"/>
        <v>0</v>
      </c>
      <c r="I782" s="67">
        <f t="shared" si="77"/>
        <v>0</v>
      </c>
      <c r="J782" s="67">
        <v>0</v>
      </c>
      <c r="K782" s="67">
        <v>0</v>
      </c>
      <c r="L782" s="67">
        <v>0</v>
      </c>
      <c r="M782" s="67">
        <v>0</v>
      </c>
      <c r="N782" s="130"/>
      <c r="O782" s="269"/>
    </row>
    <row r="783" spans="1:15" s="45" customFormat="1" ht="31.5" hidden="1" customHeight="1">
      <c r="A783" s="130"/>
      <c r="B783" s="62" t="s">
        <v>29</v>
      </c>
      <c r="C783" s="74"/>
      <c r="D783" s="74"/>
      <c r="E783" s="74"/>
      <c r="F783" s="74"/>
      <c r="G783" s="65">
        <v>0</v>
      </c>
      <c r="H783" s="67">
        <f t="shared" si="76"/>
        <v>0</v>
      </c>
      <c r="I783" s="67">
        <f t="shared" si="77"/>
        <v>0</v>
      </c>
      <c r="J783" s="67">
        <v>0</v>
      </c>
      <c r="K783" s="67">
        <v>0</v>
      </c>
      <c r="L783" s="67">
        <v>0</v>
      </c>
      <c r="M783" s="67">
        <f>M784+M785+M786+M787</f>
        <v>0</v>
      </c>
      <c r="N783" s="130"/>
      <c r="O783" s="269"/>
    </row>
    <row r="784" spans="1:15" s="45" customFormat="1" ht="31.5" hidden="1" customHeight="1">
      <c r="A784" s="130"/>
      <c r="B784" s="62" t="s">
        <v>30</v>
      </c>
      <c r="C784" s="60" t="s">
        <v>31</v>
      </c>
      <c r="D784" s="60" t="s">
        <v>136</v>
      </c>
      <c r="E784" s="60" t="s">
        <v>193</v>
      </c>
      <c r="F784" s="61">
        <v>521</v>
      </c>
      <c r="G784" s="65">
        <v>0</v>
      </c>
      <c r="H784" s="67">
        <f t="shared" si="76"/>
        <v>0</v>
      </c>
      <c r="I784" s="67">
        <f t="shared" si="77"/>
        <v>0</v>
      </c>
      <c r="J784" s="67">
        <v>0</v>
      </c>
      <c r="K784" s="67">
        <v>0</v>
      </c>
      <c r="L784" s="67">
        <v>0</v>
      </c>
      <c r="M784" s="67">
        <v>0</v>
      </c>
      <c r="N784" s="130"/>
      <c r="O784" s="269"/>
    </row>
    <row r="785" spans="1:17" s="45" customFormat="1" ht="63" hidden="1" customHeight="1">
      <c r="A785" s="130"/>
      <c r="B785" s="62" t="s">
        <v>134</v>
      </c>
      <c r="C785" s="74"/>
      <c r="D785" s="74"/>
      <c r="E785" s="74"/>
      <c r="F785" s="74"/>
      <c r="G785" s="65">
        <v>0</v>
      </c>
      <c r="H785" s="67">
        <f t="shared" si="76"/>
        <v>0</v>
      </c>
      <c r="I785" s="67">
        <f t="shared" si="77"/>
        <v>0</v>
      </c>
      <c r="J785" s="67">
        <v>0</v>
      </c>
      <c r="K785" s="67">
        <v>0</v>
      </c>
      <c r="L785" s="67">
        <v>0</v>
      </c>
      <c r="M785" s="67">
        <v>0</v>
      </c>
      <c r="N785" s="130"/>
      <c r="O785" s="269"/>
    </row>
    <row r="786" spans="1:17" s="45" customFormat="1" ht="31.5" customHeight="1">
      <c r="A786" s="221" t="s">
        <v>189</v>
      </c>
      <c r="B786" s="122" t="s">
        <v>127</v>
      </c>
      <c r="C786" s="117"/>
      <c r="D786" s="117"/>
      <c r="E786" s="117"/>
      <c r="F786" s="117"/>
      <c r="G786" s="113">
        <v>0</v>
      </c>
      <c r="H786" s="113">
        <f t="shared" si="76"/>
        <v>0</v>
      </c>
      <c r="I786" s="113">
        <f t="shared" si="77"/>
        <v>0</v>
      </c>
      <c r="J786" s="113">
        <v>0</v>
      </c>
      <c r="K786" s="113">
        <v>0</v>
      </c>
      <c r="L786" s="113">
        <v>0.2</v>
      </c>
      <c r="M786" s="113">
        <v>0</v>
      </c>
      <c r="N786" s="273" t="s">
        <v>26</v>
      </c>
      <c r="O786" s="269"/>
      <c r="P786" s="51"/>
      <c r="Q786" s="51"/>
    </row>
    <row r="787" spans="1:17" s="45" customFormat="1" ht="31.5">
      <c r="A787" s="222"/>
      <c r="B787" s="122" t="s">
        <v>28</v>
      </c>
      <c r="C787" s="117"/>
      <c r="D787" s="117"/>
      <c r="E787" s="117"/>
      <c r="F787" s="117"/>
      <c r="G787" s="113">
        <v>0</v>
      </c>
      <c r="H787" s="113">
        <f t="shared" si="76"/>
        <v>0</v>
      </c>
      <c r="I787" s="113">
        <f t="shared" si="77"/>
        <v>0</v>
      </c>
      <c r="J787" s="113">
        <v>0</v>
      </c>
      <c r="K787" s="113">
        <v>0</v>
      </c>
      <c r="L787" s="113">
        <v>52653.7</v>
      </c>
      <c r="M787" s="113">
        <v>0</v>
      </c>
      <c r="N787" s="274"/>
      <c r="O787" s="269"/>
      <c r="Q787" s="51"/>
    </row>
    <row r="788" spans="1:17" s="45" customFormat="1" ht="31.5">
      <c r="A788" s="222"/>
      <c r="B788" s="122" t="s">
        <v>29</v>
      </c>
      <c r="C788" s="117"/>
      <c r="D788" s="117"/>
      <c r="E788" s="117"/>
      <c r="F788" s="117"/>
      <c r="G788" s="113">
        <v>0</v>
      </c>
      <c r="H788" s="113">
        <f t="shared" si="76"/>
        <v>0</v>
      </c>
      <c r="I788" s="113">
        <v>0</v>
      </c>
      <c r="J788" s="113">
        <v>0</v>
      </c>
      <c r="K788" s="113">
        <v>0</v>
      </c>
      <c r="L788" s="113">
        <f>L789</f>
        <v>10992</v>
      </c>
      <c r="M788" s="113">
        <v>0</v>
      </c>
      <c r="N788" s="274"/>
      <c r="O788" s="269"/>
      <c r="Q788" s="51"/>
    </row>
    <row r="789" spans="1:17" s="45" customFormat="1" ht="31.5">
      <c r="A789" s="222"/>
      <c r="B789" s="122" t="s">
        <v>30</v>
      </c>
      <c r="C789" s="105" t="s">
        <v>31</v>
      </c>
      <c r="D789" s="105" t="s">
        <v>136</v>
      </c>
      <c r="E789" s="107" t="s">
        <v>276</v>
      </c>
      <c r="F789" s="106">
        <v>244</v>
      </c>
      <c r="G789" s="113">
        <v>0</v>
      </c>
      <c r="H789" s="113">
        <v>0</v>
      </c>
      <c r="I789" s="113">
        <v>0</v>
      </c>
      <c r="J789" s="113">
        <v>0</v>
      </c>
      <c r="K789" s="113">
        <v>0</v>
      </c>
      <c r="L789" s="113">
        <v>10992</v>
      </c>
      <c r="M789" s="113">
        <v>0</v>
      </c>
      <c r="N789" s="274"/>
      <c r="O789" s="269"/>
      <c r="Q789" s="51"/>
    </row>
    <row r="790" spans="1:17" s="45" customFormat="1" ht="63">
      <c r="A790" s="222"/>
      <c r="B790" s="111" t="s">
        <v>134</v>
      </c>
      <c r="C790" s="117"/>
      <c r="D790" s="117"/>
      <c r="E790" s="117"/>
      <c r="F790" s="117"/>
      <c r="G790" s="113">
        <v>0</v>
      </c>
      <c r="H790" s="113">
        <v>0</v>
      </c>
      <c r="I790" s="113">
        <v>0</v>
      </c>
      <c r="J790" s="113">
        <v>0</v>
      </c>
      <c r="K790" s="113">
        <v>0</v>
      </c>
      <c r="L790" s="113">
        <v>0</v>
      </c>
      <c r="M790" s="113">
        <v>0</v>
      </c>
      <c r="N790" s="274"/>
      <c r="O790" s="269"/>
      <c r="Q790" s="51"/>
    </row>
    <row r="791" spans="1:17" s="45" customFormat="1" ht="31.5">
      <c r="A791" s="222"/>
      <c r="B791" s="122" t="s">
        <v>34</v>
      </c>
      <c r="C791" s="117"/>
      <c r="D791" s="117"/>
      <c r="E791" s="117"/>
      <c r="F791" s="117"/>
      <c r="G791" s="113">
        <v>0</v>
      </c>
      <c r="H791" s="113">
        <v>0</v>
      </c>
      <c r="I791" s="113">
        <v>0</v>
      </c>
      <c r="J791" s="113">
        <v>0</v>
      </c>
      <c r="K791" s="113">
        <v>0</v>
      </c>
      <c r="L791" s="113">
        <v>0</v>
      </c>
      <c r="M791" s="113">
        <v>0</v>
      </c>
      <c r="N791" s="274"/>
      <c r="O791" s="269"/>
      <c r="Q791" s="51"/>
    </row>
    <row r="792" spans="1:17" s="45" customFormat="1" ht="31.5">
      <c r="A792" s="223"/>
      <c r="B792" s="122" t="s">
        <v>35</v>
      </c>
      <c r="C792" s="117"/>
      <c r="D792" s="117"/>
      <c r="E792" s="117"/>
      <c r="F792" s="117"/>
      <c r="G792" s="113">
        <v>0</v>
      </c>
      <c r="H792" s="113">
        <v>0</v>
      </c>
      <c r="I792" s="113">
        <v>0</v>
      </c>
      <c r="J792" s="113">
        <v>0</v>
      </c>
      <c r="K792" s="113">
        <v>0</v>
      </c>
      <c r="L792" s="113">
        <v>0</v>
      </c>
      <c r="M792" s="113">
        <v>0</v>
      </c>
      <c r="N792" s="275"/>
      <c r="O792" s="270"/>
      <c r="Q792" s="51"/>
    </row>
    <row r="793" spans="1:17" s="45" customFormat="1" ht="33.75" customHeight="1">
      <c r="A793" s="301" t="s">
        <v>196</v>
      </c>
      <c r="B793" s="122" t="s">
        <v>29</v>
      </c>
      <c r="C793" s="107"/>
      <c r="D793" s="107"/>
      <c r="E793" s="151"/>
      <c r="F793" s="115"/>
      <c r="G793" s="142">
        <f>G794+G796+G797+G798+G799+G800</f>
        <v>58151.614000000001</v>
      </c>
      <c r="H793" s="142">
        <f t="shared" ref="H793:M793" si="78">H794+H796+H797+H798+H799+H800</f>
        <v>3521.9750000000004</v>
      </c>
      <c r="I793" s="142">
        <f t="shared" si="78"/>
        <v>7448.692</v>
      </c>
      <c r="J793" s="142">
        <f t="shared" si="78"/>
        <v>13159.024999999998</v>
      </c>
      <c r="K793" s="142">
        <f t="shared" si="78"/>
        <v>34021.921999999999</v>
      </c>
      <c r="L793" s="142">
        <f>L794++L795+L796+L797+L798+L799+L800</f>
        <v>55345.599999999999</v>
      </c>
      <c r="M793" s="142">
        <f t="shared" si="78"/>
        <v>16910.099999999999</v>
      </c>
      <c r="N793" s="304"/>
      <c r="O793" s="304"/>
    </row>
    <row r="794" spans="1:17" s="45" customFormat="1" ht="31.5" customHeight="1">
      <c r="A794" s="302"/>
      <c r="B794" s="289" t="s">
        <v>30</v>
      </c>
      <c r="C794" s="107" t="s">
        <v>31</v>
      </c>
      <c r="D794" s="107" t="s">
        <v>136</v>
      </c>
      <c r="E794" s="151" t="s">
        <v>294</v>
      </c>
      <c r="F794" s="115">
        <v>521</v>
      </c>
      <c r="G794" s="142">
        <f t="shared" ref="G794:M794" si="79">G496+G590+G632+G653+G679+G735+G756</f>
        <v>15643.48</v>
      </c>
      <c r="H794" s="142">
        <f t="shared" si="79"/>
        <v>2806.7750000000001</v>
      </c>
      <c r="I794" s="142">
        <f t="shared" si="79"/>
        <v>3568</v>
      </c>
      <c r="J794" s="142">
        <f t="shared" si="79"/>
        <v>5016.7249999999995</v>
      </c>
      <c r="K794" s="142">
        <f t="shared" si="79"/>
        <v>4251.9799999999996</v>
      </c>
      <c r="L794" s="142">
        <v>15643.5</v>
      </c>
      <c r="M794" s="142">
        <f t="shared" si="79"/>
        <v>15643.5</v>
      </c>
      <c r="N794" s="305"/>
      <c r="O794" s="305"/>
    </row>
    <row r="795" spans="1:17" s="45" customFormat="1" ht="35.25" customHeight="1">
      <c r="A795" s="302"/>
      <c r="B795" s="291"/>
      <c r="C795" s="105" t="s">
        <v>31</v>
      </c>
      <c r="D795" s="105" t="s">
        <v>136</v>
      </c>
      <c r="E795" s="107" t="s">
        <v>276</v>
      </c>
      <c r="F795" s="106">
        <v>244</v>
      </c>
      <c r="G795" s="142">
        <v>0</v>
      </c>
      <c r="H795" s="142">
        <v>0</v>
      </c>
      <c r="I795" s="142">
        <v>0</v>
      </c>
      <c r="J795" s="142">
        <v>0</v>
      </c>
      <c r="K795" s="142">
        <v>0</v>
      </c>
      <c r="L795" s="142">
        <v>10992</v>
      </c>
      <c r="M795" s="142">
        <v>0</v>
      </c>
      <c r="N795" s="305"/>
      <c r="O795" s="305"/>
    </row>
    <row r="796" spans="1:17" s="45" customFormat="1" ht="63">
      <c r="A796" s="302"/>
      <c r="B796" s="111" t="s">
        <v>134</v>
      </c>
      <c r="C796" s="121"/>
      <c r="D796" s="121"/>
      <c r="E796" s="121"/>
      <c r="F796" s="121"/>
      <c r="G796" s="142">
        <f t="shared" ref="G796:M796" si="80">G497+G757</f>
        <v>0</v>
      </c>
      <c r="H796" s="142">
        <f t="shared" si="80"/>
        <v>0</v>
      </c>
      <c r="I796" s="142">
        <f t="shared" si="80"/>
        <v>0</v>
      </c>
      <c r="J796" s="142">
        <f t="shared" si="80"/>
        <v>0</v>
      </c>
      <c r="K796" s="142">
        <f t="shared" si="80"/>
        <v>0</v>
      </c>
      <c r="L796" s="142">
        <f t="shared" si="80"/>
        <v>0</v>
      </c>
      <c r="M796" s="142">
        <f t="shared" si="80"/>
        <v>0</v>
      </c>
      <c r="N796" s="305"/>
      <c r="O796" s="305"/>
    </row>
    <row r="797" spans="1:17" s="45" customFormat="1" ht="47.25">
      <c r="A797" s="302"/>
      <c r="B797" s="111" t="s">
        <v>159</v>
      </c>
      <c r="C797" s="105" t="s">
        <v>31</v>
      </c>
      <c r="D797" s="105" t="s">
        <v>136</v>
      </c>
      <c r="E797" s="151" t="s">
        <v>296</v>
      </c>
      <c r="F797" s="106">
        <v>244</v>
      </c>
      <c r="G797" s="142">
        <f>G498+G633+G654+G680</f>
        <v>26720.1</v>
      </c>
      <c r="H797" s="142">
        <f>H498+H633+H654+H680</f>
        <v>0</v>
      </c>
      <c r="I797" s="142">
        <f>I498+I633+I654+I680</f>
        <v>3108</v>
      </c>
      <c r="J797" s="142">
        <f>J680</f>
        <v>1727.44</v>
      </c>
      <c r="K797" s="142">
        <f>K654+K680</f>
        <v>21884.659999999996</v>
      </c>
      <c r="L797" s="142">
        <f>L498+L633+L654+L680</f>
        <v>26436.7</v>
      </c>
      <c r="M797" s="142">
        <f>M498+M633+M654+M680</f>
        <v>0</v>
      </c>
      <c r="N797" s="305"/>
      <c r="O797" s="305"/>
    </row>
    <row r="798" spans="1:17" s="45" customFormat="1" ht="47.25">
      <c r="A798" s="302"/>
      <c r="B798" s="111" t="s">
        <v>163</v>
      </c>
      <c r="C798" s="107" t="s">
        <v>31</v>
      </c>
      <c r="D798" s="107" t="s">
        <v>136</v>
      </c>
      <c r="E798" s="33" t="s">
        <v>260</v>
      </c>
      <c r="F798" s="33">
        <v>521</v>
      </c>
      <c r="G798" s="142">
        <f>G591+G736</f>
        <v>13778.8</v>
      </c>
      <c r="H798" s="142">
        <f>H591+H736</f>
        <v>0</v>
      </c>
      <c r="I798" s="142">
        <f>I591+I736</f>
        <v>0</v>
      </c>
      <c r="J798" s="142">
        <f>J591</f>
        <v>6042.2</v>
      </c>
      <c r="K798" s="142">
        <f>K591</f>
        <v>7736.6</v>
      </c>
      <c r="L798" s="142">
        <f>L591+L736</f>
        <v>0</v>
      </c>
      <c r="M798" s="142">
        <f>M591+M736</f>
        <v>0</v>
      </c>
      <c r="N798" s="305"/>
      <c r="O798" s="305"/>
      <c r="Q798" s="51"/>
    </row>
    <row r="799" spans="1:17" s="45" customFormat="1" ht="31.5">
      <c r="A799" s="302"/>
      <c r="B799" s="122" t="s">
        <v>34</v>
      </c>
      <c r="C799" s="121"/>
      <c r="D799" s="121"/>
      <c r="E799" s="153"/>
      <c r="F799" s="121"/>
      <c r="G799" s="141">
        <f>G499+G592+G634+G655+G681+G737+G758</f>
        <v>2009.2340000000002</v>
      </c>
      <c r="H799" s="142">
        <f>H758+H737+H681+H655+H634+H592+H499</f>
        <v>715.2</v>
      </c>
      <c r="I799" s="142">
        <f>I758+I737+I681+I655+I634+I592+I499</f>
        <v>772.69200000000001</v>
      </c>
      <c r="J799" s="142">
        <f>J758+J737+J681+J655+J634+J592+J499</f>
        <v>372.66</v>
      </c>
      <c r="K799" s="142">
        <f>K758+K737+K681+K655+K634+K592+K499</f>
        <v>148.68199999999999</v>
      </c>
      <c r="L799" s="142">
        <f>L499+L592+L634+L655+L681+L737+L758</f>
        <v>2273.4</v>
      </c>
      <c r="M799" s="142">
        <f>M499+M592+M634+M655+M681+M737+M758</f>
        <v>1266.5999999999999</v>
      </c>
      <c r="N799" s="305"/>
      <c r="O799" s="305"/>
    </row>
    <row r="800" spans="1:17" s="45" customFormat="1" ht="31.5">
      <c r="A800" s="303"/>
      <c r="B800" s="122" t="s">
        <v>35</v>
      </c>
      <c r="C800" s="121"/>
      <c r="D800" s="121"/>
      <c r="E800" s="121"/>
      <c r="F800" s="121"/>
      <c r="G800" s="142">
        <v>0</v>
      </c>
      <c r="H800" s="142">
        <v>0</v>
      </c>
      <c r="I800" s="142">
        <v>0</v>
      </c>
      <c r="J800" s="142">
        <v>0</v>
      </c>
      <c r="K800" s="142">
        <v>0</v>
      </c>
      <c r="L800" s="142">
        <v>0</v>
      </c>
      <c r="M800" s="142">
        <v>0</v>
      </c>
      <c r="N800" s="306"/>
      <c r="O800" s="306"/>
    </row>
    <row r="801" spans="1:17" s="45" customFormat="1" ht="33.75" customHeight="1">
      <c r="A801" s="298" t="s">
        <v>257</v>
      </c>
      <c r="B801" s="299"/>
      <c r="C801" s="299"/>
      <c r="D801" s="299"/>
      <c r="E801" s="299"/>
      <c r="F801" s="299"/>
      <c r="G801" s="299"/>
      <c r="H801" s="299"/>
      <c r="I801" s="299"/>
      <c r="J801" s="299"/>
      <c r="K801" s="299"/>
      <c r="L801" s="299"/>
      <c r="M801" s="299"/>
      <c r="N801" s="299"/>
      <c r="O801" s="300"/>
    </row>
    <row r="802" spans="1:17" s="45" customFormat="1" ht="47.25">
      <c r="A802" s="187" t="s">
        <v>247</v>
      </c>
      <c r="B802" s="31" t="s">
        <v>197</v>
      </c>
      <c r="C802" s="32"/>
      <c r="D802" s="32"/>
      <c r="E802" s="32"/>
      <c r="F802" s="32"/>
      <c r="G802" s="131" t="s">
        <v>6</v>
      </c>
      <c r="H802" s="131" t="s">
        <v>6</v>
      </c>
      <c r="I802" s="131" t="s">
        <v>6</v>
      </c>
      <c r="J802" s="131" t="s">
        <v>6</v>
      </c>
      <c r="K802" s="131" t="s">
        <v>6</v>
      </c>
      <c r="L802" s="131" t="s">
        <v>6</v>
      </c>
      <c r="M802" s="131" t="s">
        <v>6</v>
      </c>
      <c r="N802" s="273" t="s">
        <v>198</v>
      </c>
      <c r="O802" s="268" t="s">
        <v>199</v>
      </c>
      <c r="Q802" s="51"/>
    </row>
    <row r="803" spans="1:17" s="45" customFormat="1" ht="31.5">
      <c r="A803" s="188"/>
      <c r="B803" s="31" t="s">
        <v>28</v>
      </c>
      <c r="C803" s="32"/>
      <c r="D803" s="32"/>
      <c r="E803" s="32"/>
      <c r="F803" s="32"/>
      <c r="G803" s="131" t="s">
        <v>6</v>
      </c>
      <c r="H803" s="131" t="s">
        <v>6</v>
      </c>
      <c r="I803" s="131" t="s">
        <v>6</v>
      </c>
      <c r="J803" s="131" t="s">
        <v>6</v>
      </c>
      <c r="K803" s="131" t="s">
        <v>6</v>
      </c>
      <c r="L803" s="131" t="s">
        <v>6</v>
      </c>
      <c r="M803" s="131" t="s">
        <v>6</v>
      </c>
      <c r="N803" s="274"/>
      <c r="O803" s="269"/>
    </row>
    <row r="804" spans="1:17" s="45" customFormat="1" ht="31.5">
      <c r="A804" s="188"/>
      <c r="B804" s="31" t="s">
        <v>29</v>
      </c>
      <c r="C804" s="32"/>
      <c r="D804" s="32"/>
      <c r="E804" s="32"/>
      <c r="F804" s="32"/>
      <c r="G804" s="131">
        <f>+G805</f>
        <v>2463.5</v>
      </c>
      <c r="H804" s="131">
        <f t="shared" ref="H804:M804" si="81">+H805</f>
        <v>0</v>
      </c>
      <c r="I804" s="131">
        <f t="shared" si="81"/>
        <v>0</v>
      </c>
      <c r="J804" s="131">
        <f t="shared" si="81"/>
        <v>1350</v>
      </c>
      <c r="K804" s="131">
        <f t="shared" si="81"/>
        <v>1113.5</v>
      </c>
      <c r="L804" s="131">
        <f t="shared" si="81"/>
        <v>2400</v>
      </c>
      <c r="M804" s="131">
        <f t="shared" si="81"/>
        <v>2400</v>
      </c>
      <c r="N804" s="274"/>
      <c r="O804" s="269"/>
    </row>
    <row r="805" spans="1:17" s="45" customFormat="1" ht="31.5">
      <c r="A805" s="188"/>
      <c r="B805" s="31" t="s">
        <v>30</v>
      </c>
      <c r="C805" s="105" t="s">
        <v>31</v>
      </c>
      <c r="D805" s="105" t="s">
        <v>40</v>
      </c>
      <c r="E805" s="152" t="s">
        <v>297</v>
      </c>
      <c r="F805" s="106">
        <v>810</v>
      </c>
      <c r="G805" s="131">
        <f t="shared" ref="G805:M805" si="82">G812+G819</f>
        <v>2463.5</v>
      </c>
      <c r="H805" s="131">
        <f t="shared" si="82"/>
        <v>0</v>
      </c>
      <c r="I805" s="131">
        <f t="shared" si="82"/>
        <v>0</v>
      </c>
      <c r="J805" s="131">
        <f t="shared" si="82"/>
        <v>1350</v>
      </c>
      <c r="K805" s="131">
        <f t="shared" si="82"/>
        <v>1113.5</v>
      </c>
      <c r="L805" s="131">
        <f t="shared" si="82"/>
        <v>2400</v>
      </c>
      <c r="M805" s="131">
        <f t="shared" si="82"/>
        <v>2400</v>
      </c>
      <c r="N805" s="274"/>
      <c r="O805" s="269"/>
    </row>
    <row r="806" spans="1:17" s="45" customFormat="1" ht="31.5">
      <c r="A806" s="188"/>
      <c r="B806" s="31" t="s">
        <v>33</v>
      </c>
      <c r="C806" s="32"/>
      <c r="D806" s="32"/>
      <c r="E806" s="32"/>
      <c r="F806" s="32"/>
      <c r="G806" s="131">
        <v>0</v>
      </c>
      <c r="H806" s="131">
        <v>0</v>
      </c>
      <c r="I806" s="131">
        <v>0</v>
      </c>
      <c r="J806" s="131">
        <v>0</v>
      </c>
      <c r="K806" s="131">
        <v>0</v>
      </c>
      <c r="L806" s="131">
        <v>0</v>
      </c>
      <c r="M806" s="131">
        <v>0</v>
      </c>
      <c r="N806" s="274"/>
      <c r="O806" s="269"/>
    </row>
    <row r="807" spans="1:17" s="45" customFormat="1" ht="31.5">
      <c r="A807" s="188"/>
      <c r="B807" s="31" t="s">
        <v>34</v>
      </c>
      <c r="C807" s="32"/>
      <c r="D807" s="32"/>
      <c r="E807" s="32"/>
      <c r="F807" s="32"/>
      <c r="G807" s="131">
        <v>0</v>
      </c>
      <c r="H807" s="131">
        <v>0</v>
      </c>
      <c r="I807" s="131">
        <v>0</v>
      </c>
      <c r="J807" s="131">
        <v>0</v>
      </c>
      <c r="K807" s="131">
        <v>0</v>
      </c>
      <c r="L807" s="131">
        <v>0</v>
      </c>
      <c r="M807" s="131">
        <v>0</v>
      </c>
      <c r="N807" s="274"/>
      <c r="O807" s="269"/>
    </row>
    <row r="808" spans="1:17" s="45" customFormat="1" ht="60.75" customHeight="1">
      <c r="A808" s="189"/>
      <c r="B808" s="31" t="s">
        <v>35</v>
      </c>
      <c r="C808" s="32"/>
      <c r="D808" s="32"/>
      <c r="E808" s="32"/>
      <c r="F808" s="32"/>
      <c r="G808" s="131">
        <v>0</v>
      </c>
      <c r="H808" s="131">
        <v>0</v>
      </c>
      <c r="I808" s="131">
        <v>0</v>
      </c>
      <c r="J808" s="131">
        <v>0</v>
      </c>
      <c r="K808" s="131">
        <v>0</v>
      </c>
      <c r="L808" s="131">
        <v>0</v>
      </c>
      <c r="M808" s="131">
        <v>0</v>
      </c>
      <c r="N808" s="275"/>
      <c r="O808" s="270"/>
    </row>
    <row r="809" spans="1:17" s="45" customFormat="1" ht="47.25" customHeight="1">
      <c r="A809" s="187" t="s">
        <v>248</v>
      </c>
      <c r="B809" s="31" t="s">
        <v>201</v>
      </c>
      <c r="C809" s="32"/>
      <c r="D809" s="32"/>
      <c r="E809" s="32"/>
      <c r="F809" s="32"/>
      <c r="G809" s="113">
        <v>41.1</v>
      </c>
      <c r="H809" s="113" t="s">
        <v>6</v>
      </c>
      <c r="I809" s="113" t="s">
        <v>6</v>
      </c>
      <c r="J809" s="84">
        <v>16.600000000000001</v>
      </c>
      <c r="K809" s="84">
        <v>24.5</v>
      </c>
      <c r="L809" s="113">
        <v>41</v>
      </c>
      <c r="M809" s="113">
        <v>41</v>
      </c>
      <c r="N809" s="273" t="s">
        <v>198</v>
      </c>
      <c r="O809" s="268" t="s">
        <v>280</v>
      </c>
    </row>
    <row r="810" spans="1:17" s="45" customFormat="1" ht="31.5">
      <c r="A810" s="188"/>
      <c r="B810" s="31" t="s">
        <v>28</v>
      </c>
      <c r="C810" s="32"/>
      <c r="D810" s="32"/>
      <c r="E810" s="32"/>
      <c r="F810" s="32"/>
      <c r="G810" s="113">
        <v>21</v>
      </c>
      <c r="H810" s="113" t="s">
        <v>6</v>
      </c>
      <c r="I810" s="113" t="s">
        <v>6</v>
      </c>
      <c r="J810" s="84">
        <v>21</v>
      </c>
      <c r="K810" s="84">
        <v>21</v>
      </c>
      <c r="L810" s="113">
        <v>21</v>
      </c>
      <c r="M810" s="113">
        <v>21</v>
      </c>
      <c r="N810" s="274"/>
      <c r="O810" s="269"/>
    </row>
    <row r="811" spans="1:17" s="45" customFormat="1" ht="31.5">
      <c r="A811" s="188"/>
      <c r="B811" s="31" t="s">
        <v>29</v>
      </c>
      <c r="C811" s="32"/>
      <c r="D811" s="32"/>
      <c r="E811" s="32"/>
      <c r="F811" s="32"/>
      <c r="G811" s="113">
        <f>+G812</f>
        <v>863.5</v>
      </c>
      <c r="H811" s="113">
        <f t="shared" ref="H811:M811" si="83">+H812</f>
        <v>0</v>
      </c>
      <c r="I811" s="113">
        <f t="shared" si="83"/>
        <v>0</v>
      </c>
      <c r="J811" s="113">
        <f t="shared" si="83"/>
        <v>350</v>
      </c>
      <c r="K811" s="113">
        <f>+K812</f>
        <v>513.5</v>
      </c>
      <c r="L811" s="113">
        <f t="shared" si="83"/>
        <v>860</v>
      </c>
      <c r="M811" s="113">
        <f t="shared" si="83"/>
        <v>860</v>
      </c>
      <c r="N811" s="274"/>
      <c r="O811" s="269"/>
    </row>
    <row r="812" spans="1:17" s="45" customFormat="1" ht="31.5">
      <c r="A812" s="188"/>
      <c r="B812" s="31" t="s">
        <v>30</v>
      </c>
      <c r="C812" s="105" t="s">
        <v>31</v>
      </c>
      <c r="D812" s="105" t="s">
        <v>40</v>
      </c>
      <c r="E812" s="152" t="s">
        <v>297</v>
      </c>
      <c r="F812" s="106">
        <v>810</v>
      </c>
      <c r="G812" s="113">
        <v>863.5</v>
      </c>
      <c r="H812" s="113">
        <v>0</v>
      </c>
      <c r="I812" s="84">
        <v>0</v>
      </c>
      <c r="J812" s="84">
        <v>350</v>
      </c>
      <c r="K812" s="84">
        <v>513.5</v>
      </c>
      <c r="L812" s="113">
        <v>860</v>
      </c>
      <c r="M812" s="113">
        <v>860</v>
      </c>
      <c r="N812" s="274"/>
      <c r="O812" s="269"/>
    </row>
    <row r="813" spans="1:17" s="45" customFormat="1" ht="31.5">
      <c r="A813" s="188"/>
      <c r="B813" s="31" t="s">
        <v>33</v>
      </c>
      <c r="C813" s="32"/>
      <c r="D813" s="32"/>
      <c r="E813" s="32"/>
      <c r="F813" s="32"/>
      <c r="G813" s="113">
        <v>0</v>
      </c>
      <c r="H813" s="113">
        <v>0</v>
      </c>
      <c r="I813" s="113">
        <v>0</v>
      </c>
      <c r="J813" s="113">
        <v>0</v>
      </c>
      <c r="K813" s="113">
        <v>0</v>
      </c>
      <c r="L813" s="113">
        <v>0</v>
      </c>
      <c r="M813" s="113">
        <v>0</v>
      </c>
      <c r="N813" s="274"/>
      <c r="O813" s="269"/>
    </row>
    <row r="814" spans="1:17" s="45" customFormat="1" ht="31.5">
      <c r="A814" s="188"/>
      <c r="B814" s="31" t="s">
        <v>34</v>
      </c>
      <c r="C814" s="32"/>
      <c r="D814" s="32"/>
      <c r="E814" s="32"/>
      <c r="F814" s="32"/>
      <c r="G814" s="113">
        <v>0</v>
      </c>
      <c r="H814" s="113">
        <v>0</v>
      </c>
      <c r="I814" s="113">
        <v>0</v>
      </c>
      <c r="J814" s="113">
        <v>0</v>
      </c>
      <c r="K814" s="113">
        <v>0</v>
      </c>
      <c r="L814" s="113">
        <v>0</v>
      </c>
      <c r="M814" s="113">
        <v>0</v>
      </c>
      <c r="N814" s="274"/>
      <c r="O814" s="269"/>
    </row>
    <row r="815" spans="1:17" s="45" customFormat="1" ht="81" customHeight="1">
      <c r="A815" s="189"/>
      <c r="B815" s="31" t="s">
        <v>35</v>
      </c>
      <c r="C815" s="32"/>
      <c r="D815" s="32"/>
      <c r="E815" s="32"/>
      <c r="F815" s="32"/>
      <c r="G815" s="113">
        <v>0</v>
      </c>
      <c r="H815" s="113">
        <v>0</v>
      </c>
      <c r="I815" s="113">
        <v>0</v>
      </c>
      <c r="J815" s="113">
        <v>0</v>
      </c>
      <c r="K815" s="113">
        <v>0</v>
      </c>
      <c r="L815" s="113">
        <v>0</v>
      </c>
      <c r="M815" s="113">
        <v>0</v>
      </c>
      <c r="N815" s="275"/>
      <c r="O815" s="270"/>
    </row>
    <row r="816" spans="1:17" s="45" customFormat="1" ht="31.5">
      <c r="A816" s="187" t="s">
        <v>246</v>
      </c>
      <c r="B816" s="31" t="s">
        <v>202</v>
      </c>
      <c r="C816" s="32"/>
      <c r="D816" s="32"/>
      <c r="E816" s="32"/>
      <c r="F816" s="32"/>
      <c r="G816" s="113">
        <f>G818/G817</f>
        <v>42.10526315789474</v>
      </c>
      <c r="H816" s="113" t="s">
        <v>6</v>
      </c>
      <c r="I816" s="113" t="s">
        <v>6</v>
      </c>
      <c r="J816" s="84">
        <v>26.315789473684209</v>
      </c>
      <c r="K816" s="84">
        <v>15.789473684210526</v>
      </c>
      <c r="L816" s="113">
        <v>40.5</v>
      </c>
      <c r="M816" s="113">
        <v>40.5</v>
      </c>
      <c r="N816" s="273" t="s">
        <v>198</v>
      </c>
      <c r="O816" s="268" t="s">
        <v>203</v>
      </c>
    </row>
    <row r="817" spans="1:15" s="45" customFormat="1" ht="31.5">
      <c r="A817" s="188"/>
      <c r="B817" s="31" t="s">
        <v>28</v>
      </c>
      <c r="C817" s="32"/>
      <c r="D817" s="32"/>
      <c r="E817" s="32"/>
      <c r="F817" s="32"/>
      <c r="G817" s="113">
        <v>38</v>
      </c>
      <c r="H817" s="113" t="s">
        <v>6</v>
      </c>
      <c r="I817" s="113" t="s">
        <v>6</v>
      </c>
      <c r="J817" s="84">
        <f>J818/J816</f>
        <v>38</v>
      </c>
      <c r="K817" s="84">
        <f>K818/K816</f>
        <v>38</v>
      </c>
      <c r="L817" s="113">
        <v>38</v>
      </c>
      <c r="M817" s="113">
        <v>38</v>
      </c>
      <c r="N817" s="274"/>
      <c r="O817" s="269"/>
    </row>
    <row r="818" spans="1:15" s="45" customFormat="1" ht="31.5">
      <c r="A818" s="188"/>
      <c r="B818" s="31" t="s">
        <v>29</v>
      </c>
      <c r="C818" s="32"/>
      <c r="D818" s="32"/>
      <c r="E818" s="32"/>
      <c r="F818" s="32"/>
      <c r="G818" s="113">
        <f>H818+I818+J818+K818</f>
        <v>1600</v>
      </c>
      <c r="H818" s="113">
        <f t="shared" ref="H818:M818" si="84">+H819</f>
        <v>0</v>
      </c>
      <c r="I818" s="113">
        <f t="shared" si="84"/>
        <v>0</v>
      </c>
      <c r="J818" s="113">
        <f t="shared" si="84"/>
        <v>1000</v>
      </c>
      <c r="K818" s="113">
        <f t="shared" si="84"/>
        <v>600</v>
      </c>
      <c r="L818" s="113">
        <f t="shared" si="84"/>
        <v>1540</v>
      </c>
      <c r="M818" s="113">
        <f t="shared" si="84"/>
        <v>1540</v>
      </c>
      <c r="N818" s="274"/>
      <c r="O818" s="269"/>
    </row>
    <row r="819" spans="1:15" s="45" customFormat="1" ht="31.5">
      <c r="A819" s="188"/>
      <c r="B819" s="31" t="s">
        <v>30</v>
      </c>
      <c r="C819" s="105" t="s">
        <v>31</v>
      </c>
      <c r="D819" s="105" t="s">
        <v>40</v>
      </c>
      <c r="E819" s="152" t="s">
        <v>297</v>
      </c>
      <c r="F819" s="106">
        <v>810</v>
      </c>
      <c r="G819" s="113">
        <f>H819+I819+J819+K819</f>
        <v>1600</v>
      </c>
      <c r="H819" s="113">
        <v>0</v>
      </c>
      <c r="I819" s="84">
        <v>0</v>
      </c>
      <c r="J819" s="84">
        <v>1000</v>
      </c>
      <c r="K819" s="84">
        <v>600</v>
      </c>
      <c r="L819" s="113">
        <v>1540</v>
      </c>
      <c r="M819" s="113">
        <v>1540</v>
      </c>
      <c r="N819" s="274"/>
      <c r="O819" s="269"/>
    </row>
    <row r="820" spans="1:15" s="45" customFormat="1" ht="31.5">
      <c r="A820" s="188"/>
      <c r="B820" s="31" t="s">
        <v>33</v>
      </c>
      <c r="C820" s="32"/>
      <c r="D820" s="32"/>
      <c r="E820" s="32"/>
      <c r="F820" s="32"/>
      <c r="G820" s="113">
        <v>0</v>
      </c>
      <c r="H820" s="113">
        <v>0</v>
      </c>
      <c r="I820" s="113">
        <v>0</v>
      </c>
      <c r="J820" s="113">
        <v>0</v>
      </c>
      <c r="K820" s="113">
        <v>0</v>
      </c>
      <c r="L820" s="113">
        <v>0</v>
      </c>
      <c r="M820" s="113">
        <v>0</v>
      </c>
      <c r="N820" s="274"/>
      <c r="O820" s="269"/>
    </row>
    <row r="821" spans="1:15" s="45" customFormat="1" ht="31.5">
      <c r="A821" s="188"/>
      <c r="B821" s="31" t="s">
        <v>34</v>
      </c>
      <c r="C821" s="32"/>
      <c r="D821" s="32"/>
      <c r="E821" s="32"/>
      <c r="F821" s="32"/>
      <c r="G821" s="113">
        <v>0</v>
      </c>
      <c r="H821" s="113">
        <v>0</v>
      </c>
      <c r="I821" s="113">
        <v>0</v>
      </c>
      <c r="J821" s="113">
        <v>0</v>
      </c>
      <c r="K821" s="113">
        <v>0</v>
      </c>
      <c r="L821" s="113">
        <v>0</v>
      </c>
      <c r="M821" s="113">
        <v>0</v>
      </c>
      <c r="N821" s="274"/>
      <c r="O821" s="269"/>
    </row>
    <row r="822" spans="1:15" s="45" customFormat="1" ht="31.5">
      <c r="A822" s="189"/>
      <c r="B822" s="31" t="s">
        <v>35</v>
      </c>
      <c r="C822" s="32"/>
      <c r="D822" s="32"/>
      <c r="E822" s="32"/>
      <c r="F822" s="32"/>
      <c r="G822" s="113">
        <v>0</v>
      </c>
      <c r="H822" s="113">
        <v>0</v>
      </c>
      <c r="I822" s="113">
        <v>0</v>
      </c>
      <c r="J822" s="113">
        <v>0</v>
      </c>
      <c r="K822" s="113">
        <v>0</v>
      </c>
      <c r="L822" s="113">
        <v>0</v>
      </c>
      <c r="M822" s="113">
        <v>0</v>
      </c>
      <c r="N822" s="275"/>
      <c r="O822" s="270"/>
    </row>
    <row r="823" spans="1:15" s="45" customFormat="1" ht="31.5" hidden="1">
      <c r="A823" s="196" t="s">
        <v>204</v>
      </c>
      <c r="B823" s="49" t="s">
        <v>205</v>
      </c>
      <c r="C823" s="43"/>
      <c r="D823" s="43"/>
      <c r="E823" s="43"/>
      <c r="F823" s="43"/>
      <c r="G823" s="67" t="s">
        <v>6</v>
      </c>
      <c r="H823" s="65" t="s">
        <v>6</v>
      </c>
      <c r="I823" s="65" t="s">
        <v>6</v>
      </c>
      <c r="J823" s="65" t="s">
        <v>6</v>
      </c>
      <c r="K823" s="65" t="s">
        <v>6</v>
      </c>
      <c r="L823" s="65" t="s">
        <v>6</v>
      </c>
      <c r="M823" s="65" t="s">
        <v>6</v>
      </c>
      <c r="N823" s="285" t="s">
        <v>198</v>
      </c>
      <c r="O823" s="276" t="s">
        <v>206</v>
      </c>
    </row>
    <row r="824" spans="1:15" s="45" customFormat="1" ht="31.5" hidden="1">
      <c r="A824" s="197"/>
      <c r="B824" s="49" t="s">
        <v>28</v>
      </c>
      <c r="C824" s="43"/>
      <c r="D824" s="43"/>
      <c r="E824" s="43"/>
      <c r="F824" s="43"/>
      <c r="G824" s="67" t="s">
        <v>6</v>
      </c>
      <c r="H824" s="65" t="s">
        <v>6</v>
      </c>
      <c r="I824" s="65" t="s">
        <v>6</v>
      </c>
      <c r="J824" s="65" t="s">
        <v>6</v>
      </c>
      <c r="K824" s="65" t="s">
        <v>6</v>
      </c>
      <c r="L824" s="65" t="s">
        <v>6</v>
      </c>
      <c r="M824" s="65" t="s">
        <v>6</v>
      </c>
      <c r="N824" s="286"/>
      <c r="O824" s="277"/>
    </row>
    <row r="825" spans="1:15" s="45" customFormat="1" ht="31.5" hidden="1">
      <c r="A825" s="197"/>
      <c r="B825" s="49" t="s">
        <v>29</v>
      </c>
      <c r="C825" s="43"/>
      <c r="D825" s="43"/>
      <c r="E825" s="43"/>
      <c r="F825" s="43"/>
      <c r="G825" s="67">
        <f>+G826</f>
        <v>0</v>
      </c>
      <c r="H825" s="65">
        <f t="shared" ref="H825:M825" si="85">+H826</f>
        <v>0</v>
      </c>
      <c r="I825" s="65">
        <f t="shared" si="85"/>
        <v>0</v>
      </c>
      <c r="J825" s="65">
        <f t="shared" si="85"/>
        <v>0</v>
      </c>
      <c r="K825" s="65">
        <f t="shared" si="85"/>
        <v>0</v>
      </c>
      <c r="L825" s="65">
        <f t="shared" si="85"/>
        <v>0</v>
      </c>
      <c r="M825" s="65">
        <f t="shared" si="85"/>
        <v>0</v>
      </c>
      <c r="N825" s="286"/>
      <c r="O825" s="277"/>
    </row>
    <row r="826" spans="1:15" s="45" customFormat="1" ht="31.5" hidden="1">
      <c r="A826" s="197"/>
      <c r="B826" s="49" t="s">
        <v>30</v>
      </c>
      <c r="C826" s="63" t="s">
        <v>31</v>
      </c>
      <c r="D826" s="63" t="s">
        <v>40</v>
      </c>
      <c r="E826" s="71" t="s">
        <v>200</v>
      </c>
      <c r="F826" s="64">
        <v>810</v>
      </c>
      <c r="G826" s="67">
        <f>G833+G840</f>
        <v>0</v>
      </c>
      <c r="H826" s="65">
        <v>0</v>
      </c>
      <c r="I826" s="53">
        <f>I833+I840</f>
        <v>0</v>
      </c>
      <c r="J826" s="53">
        <f>J833+J840</f>
        <v>0</v>
      </c>
      <c r="K826" s="53">
        <f>K833+K840</f>
        <v>0</v>
      </c>
      <c r="L826" s="53">
        <v>0</v>
      </c>
      <c r="M826" s="53">
        <v>0</v>
      </c>
      <c r="N826" s="286"/>
      <c r="O826" s="277"/>
    </row>
    <row r="827" spans="1:15" s="45" customFormat="1" ht="31.5" hidden="1">
      <c r="A827" s="197"/>
      <c r="B827" s="49" t="s">
        <v>33</v>
      </c>
      <c r="C827" s="43"/>
      <c r="D827" s="43"/>
      <c r="E827" s="43"/>
      <c r="F827" s="43"/>
      <c r="G827" s="67">
        <v>0</v>
      </c>
      <c r="H827" s="65">
        <v>0</v>
      </c>
      <c r="I827" s="65">
        <v>0</v>
      </c>
      <c r="J827" s="65">
        <v>0</v>
      </c>
      <c r="K827" s="65">
        <v>0</v>
      </c>
      <c r="L827" s="65">
        <v>0</v>
      </c>
      <c r="M827" s="65">
        <v>0</v>
      </c>
      <c r="N827" s="286"/>
      <c r="O827" s="277"/>
    </row>
    <row r="828" spans="1:15" s="45" customFormat="1" ht="31.5" hidden="1">
      <c r="A828" s="197"/>
      <c r="B828" s="49" t="s">
        <v>34</v>
      </c>
      <c r="C828" s="43"/>
      <c r="D828" s="43"/>
      <c r="E828" s="43"/>
      <c r="F828" s="43"/>
      <c r="G828" s="67">
        <v>0</v>
      </c>
      <c r="H828" s="65">
        <v>0</v>
      </c>
      <c r="I828" s="65">
        <v>0</v>
      </c>
      <c r="J828" s="65">
        <v>0</v>
      </c>
      <c r="K828" s="65">
        <v>0</v>
      </c>
      <c r="L828" s="65">
        <v>0</v>
      </c>
      <c r="M828" s="65">
        <v>0</v>
      </c>
      <c r="N828" s="286"/>
      <c r="O828" s="277"/>
    </row>
    <row r="829" spans="1:15" s="45" customFormat="1" ht="80.25" hidden="1" customHeight="1">
      <c r="A829" s="198"/>
      <c r="B829" s="49" t="s">
        <v>35</v>
      </c>
      <c r="C829" s="43"/>
      <c r="D829" s="43"/>
      <c r="E829" s="43"/>
      <c r="F829" s="43"/>
      <c r="G829" s="67">
        <v>0</v>
      </c>
      <c r="H829" s="65">
        <v>0</v>
      </c>
      <c r="I829" s="65">
        <v>0</v>
      </c>
      <c r="J829" s="65">
        <v>0</v>
      </c>
      <c r="K829" s="65">
        <v>0</v>
      </c>
      <c r="L829" s="65">
        <v>0</v>
      </c>
      <c r="M829" s="65">
        <v>0</v>
      </c>
      <c r="N829" s="287"/>
      <c r="O829" s="278"/>
    </row>
    <row r="830" spans="1:15" s="45" customFormat="1" ht="31.5" hidden="1">
      <c r="A830" s="196" t="s">
        <v>207</v>
      </c>
      <c r="B830" s="49" t="s">
        <v>202</v>
      </c>
      <c r="C830" s="43"/>
      <c r="D830" s="43"/>
      <c r="E830" s="43"/>
      <c r="F830" s="43"/>
      <c r="G830" s="67"/>
      <c r="H830" s="65"/>
      <c r="I830" s="53"/>
      <c r="J830" s="53"/>
      <c r="K830" s="53"/>
      <c r="L830" s="65">
        <v>0</v>
      </c>
      <c r="M830" s="65">
        <v>0</v>
      </c>
      <c r="N830" s="285" t="s">
        <v>198</v>
      </c>
      <c r="O830" s="276" t="s">
        <v>208</v>
      </c>
    </row>
    <row r="831" spans="1:15" s="45" customFormat="1" ht="31.5" hidden="1">
      <c r="A831" s="197"/>
      <c r="B831" s="49" t="s">
        <v>28</v>
      </c>
      <c r="C831" s="43"/>
      <c r="D831" s="43"/>
      <c r="E831" s="43"/>
      <c r="F831" s="43"/>
      <c r="G831" s="67"/>
      <c r="H831" s="65"/>
      <c r="I831" s="53"/>
      <c r="J831" s="53"/>
      <c r="K831" s="53"/>
      <c r="L831" s="65">
        <v>0</v>
      </c>
      <c r="M831" s="65">
        <v>0</v>
      </c>
      <c r="N831" s="286"/>
      <c r="O831" s="277"/>
    </row>
    <row r="832" spans="1:15" s="45" customFormat="1" ht="31.5" hidden="1">
      <c r="A832" s="197"/>
      <c r="B832" s="49" t="s">
        <v>29</v>
      </c>
      <c r="C832" s="43"/>
      <c r="D832" s="43"/>
      <c r="E832" s="43"/>
      <c r="F832" s="43"/>
      <c r="G832" s="67"/>
      <c r="H832" s="65"/>
      <c r="I832" s="65"/>
      <c r="J832" s="65"/>
      <c r="K832" s="65"/>
      <c r="L832" s="65">
        <f t="shared" ref="L832:M832" si="86">+L833</f>
        <v>0</v>
      </c>
      <c r="M832" s="65">
        <f t="shared" si="86"/>
        <v>0</v>
      </c>
      <c r="N832" s="286"/>
      <c r="O832" s="277"/>
    </row>
    <row r="833" spans="1:15" s="45" customFormat="1" ht="31.5" hidden="1">
      <c r="A833" s="197"/>
      <c r="B833" s="49" t="s">
        <v>30</v>
      </c>
      <c r="C833" s="63" t="s">
        <v>31</v>
      </c>
      <c r="D833" s="63" t="s">
        <v>40</v>
      </c>
      <c r="E833" s="71" t="s">
        <v>200</v>
      </c>
      <c r="F833" s="64">
        <v>810</v>
      </c>
      <c r="G833" s="67"/>
      <c r="H833" s="65"/>
      <c r="I833" s="53"/>
      <c r="J833" s="53"/>
      <c r="K833" s="53"/>
      <c r="L833" s="65">
        <v>0</v>
      </c>
      <c r="M833" s="65">
        <v>0</v>
      </c>
      <c r="N833" s="286"/>
      <c r="O833" s="277"/>
    </row>
    <row r="834" spans="1:15" s="45" customFormat="1" ht="31.5" hidden="1">
      <c r="A834" s="197"/>
      <c r="B834" s="49" t="s">
        <v>33</v>
      </c>
      <c r="C834" s="43"/>
      <c r="D834" s="43"/>
      <c r="E834" s="43"/>
      <c r="F834" s="43"/>
      <c r="G834" s="67">
        <v>0</v>
      </c>
      <c r="H834" s="65">
        <v>0</v>
      </c>
      <c r="I834" s="65">
        <v>0</v>
      </c>
      <c r="J834" s="65">
        <v>0</v>
      </c>
      <c r="K834" s="65">
        <v>0</v>
      </c>
      <c r="L834" s="65">
        <v>0</v>
      </c>
      <c r="M834" s="65">
        <v>0</v>
      </c>
      <c r="N834" s="286"/>
      <c r="O834" s="277"/>
    </row>
    <row r="835" spans="1:15" s="45" customFormat="1" ht="20.25" hidden="1" customHeight="1">
      <c r="A835" s="197"/>
      <c r="B835" s="49" t="s">
        <v>34</v>
      </c>
      <c r="C835" s="43"/>
      <c r="D835" s="43"/>
      <c r="E835" s="43"/>
      <c r="F835" s="43"/>
      <c r="G835" s="67">
        <v>0</v>
      </c>
      <c r="H835" s="65">
        <v>0</v>
      </c>
      <c r="I835" s="65">
        <v>0</v>
      </c>
      <c r="J835" s="65">
        <v>0</v>
      </c>
      <c r="K835" s="65">
        <v>0</v>
      </c>
      <c r="L835" s="65">
        <v>0</v>
      </c>
      <c r="M835" s="65">
        <v>0</v>
      </c>
      <c r="N835" s="286"/>
      <c r="O835" s="277"/>
    </row>
    <row r="836" spans="1:15" s="45" customFormat="1" ht="63" hidden="1" customHeight="1">
      <c r="A836" s="198"/>
      <c r="B836" s="49" t="s">
        <v>35</v>
      </c>
      <c r="C836" s="43"/>
      <c r="D836" s="43"/>
      <c r="E836" s="43"/>
      <c r="F836" s="43"/>
      <c r="G836" s="67">
        <v>0</v>
      </c>
      <c r="H836" s="65">
        <v>0</v>
      </c>
      <c r="I836" s="65">
        <v>0</v>
      </c>
      <c r="J836" s="65">
        <v>0</v>
      </c>
      <c r="K836" s="65">
        <v>0</v>
      </c>
      <c r="L836" s="65">
        <v>0</v>
      </c>
      <c r="M836" s="65">
        <v>0</v>
      </c>
      <c r="N836" s="287"/>
      <c r="O836" s="278"/>
    </row>
    <row r="837" spans="1:15" s="45" customFormat="1" ht="47.25" hidden="1">
      <c r="A837" s="196" t="s">
        <v>209</v>
      </c>
      <c r="B837" s="49" t="s">
        <v>210</v>
      </c>
      <c r="C837" s="43"/>
      <c r="D837" s="43"/>
      <c r="E837" s="43"/>
      <c r="F837" s="43"/>
      <c r="G837" s="67"/>
      <c r="H837" s="65"/>
      <c r="I837" s="53"/>
      <c r="J837" s="53"/>
      <c r="K837" s="53"/>
      <c r="L837" s="65"/>
      <c r="M837" s="65">
        <v>0</v>
      </c>
      <c r="N837" s="285" t="s">
        <v>198</v>
      </c>
      <c r="O837" s="276" t="s">
        <v>211</v>
      </c>
    </row>
    <row r="838" spans="1:15" s="45" customFormat="1" ht="31.5" hidden="1">
      <c r="A838" s="197"/>
      <c r="B838" s="49" t="s">
        <v>28</v>
      </c>
      <c r="C838" s="43"/>
      <c r="D838" s="43"/>
      <c r="E838" s="43"/>
      <c r="F838" s="43"/>
      <c r="G838" s="67"/>
      <c r="H838" s="65"/>
      <c r="I838" s="53"/>
      <c r="J838" s="53"/>
      <c r="K838" s="53"/>
      <c r="L838" s="65"/>
      <c r="M838" s="65">
        <v>0</v>
      </c>
      <c r="N838" s="286"/>
      <c r="O838" s="277"/>
    </row>
    <row r="839" spans="1:15" s="45" customFormat="1" ht="31.5" hidden="1">
      <c r="A839" s="197"/>
      <c r="B839" s="49" t="s">
        <v>29</v>
      </c>
      <c r="C839" s="43"/>
      <c r="D839" s="43"/>
      <c r="E839" s="43"/>
      <c r="F839" s="43"/>
      <c r="G839" s="67"/>
      <c r="H839" s="65"/>
      <c r="I839" s="65"/>
      <c r="J839" s="65"/>
      <c r="K839" s="65"/>
      <c r="L839" s="65">
        <f t="shared" ref="L839:M839" si="87">+L840</f>
        <v>0</v>
      </c>
      <c r="M839" s="65">
        <f t="shared" si="87"/>
        <v>0</v>
      </c>
      <c r="N839" s="286"/>
      <c r="O839" s="277"/>
    </row>
    <row r="840" spans="1:15" s="45" customFormat="1" ht="31.5" hidden="1">
      <c r="A840" s="197"/>
      <c r="B840" s="49" t="s">
        <v>30</v>
      </c>
      <c r="C840" s="63" t="s">
        <v>31</v>
      </c>
      <c r="D840" s="63" t="s">
        <v>40</v>
      </c>
      <c r="E840" s="71" t="s">
        <v>200</v>
      </c>
      <c r="F840" s="64">
        <v>810</v>
      </c>
      <c r="G840" s="67"/>
      <c r="H840" s="65"/>
      <c r="I840" s="53"/>
      <c r="J840" s="53"/>
      <c r="K840" s="53"/>
      <c r="L840" s="65">
        <v>0</v>
      </c>
      <c r="M840" s="65">
        <v>0</v>
      </c>
      <c r="N840" s="286"/>
      <c r="O840" s="277"/>
    </row>
    <row r="841" spans="1:15" s="45" customFormat="1" ht="31.5" hidden="1">
      <c r="A841" s="197"/>
      <c r="B841" s="49" t="s">
        <v>33</v>
      </c>
      <c r="C841" s="43"/>
      <c r="D841" s="43"/>
      <c r="E841" s="43"/>
      <c r="F841" s="43"/>
      <c r="G841" s="67">
        <v>0</v>
      </c>
      <c r="H841" s="65">
        <v>0</v>
      </c>
      <c r="I841" s="65">
        <v>0</v>
      </c>
      <c r="J841" s="65">
        <v>0</v>
      </c>
      <c r="K841" s="65">
        <v>0</v>
      </c>
      <c r="L841" s="65">
        <v>0</v>
      </c>
      <c r="M841" s="65">
        <v>0</v>
      </c>
      <c r="N841" s="286"/>
      <c r="O841" s="277"/>
    </row>
    <row r="842" spans="1:15" s="45" customFormat="1" ht="31.5" hidden="1">
      <c r="A842" s="197"/>
      <c r="B842" s="49" t="s">
        <v>34</v>
      </c>
      <c r="C842" s="43"/>
      <c r="D842" s="43"/>
      <c r="E842" s="43"/>
      <c r="F842" s="43"/>
      <c r="G842" s="67">
        <v>0</v>
      </c>
      <c r="H842" s="65">
        <v>0</v>
      </c>
      <c r="I842" s="65">
        <v>0</v>
      </c>
      <c r="J842" s="65">
        <v>0</v>
      </c>
      <c r="K842" s="65">
        <v>0</v>
      </c>
      <c r="L842" s="65">
        <v>0</v>
      </c>
      <c r="M842" s="65">
        <v>0</v>
      </c>
      <c r="N842" s="286"/>
      <c r="O842" s="277"/>
    </row>
    <row r="843" spans="1:15" s="45" customFormat="1" ht="31.5" hidden="1">
      <c r="A843" s="198"/>
      <c r="B843" s="49" t="s">
        <v>35</v>
      </c>
      <c r="C843" s="43"/>
      <c r="D843" s="43"/>
      <c r="E843" s="43"/>
      <c r="F843" s="43"/>
      <c r="G843" s="67">
        <v>0</v>
      </c>
      <c r="H843" s="65">
        <v>0</v>
      </c>
      <c r="I843" s="65">
        <v>0</v>
      </c>
      <c r="J843" s="65">
        <v>0</v>
      </c>
      <c r="K843" s="65">
        <v>0</v>
      </c>
      <c r="L843" s="65">
        <v>0</v>
      </c>
      <c r="M843" s="65">
        <v>0</v>
      </c>
      <c r="N843" s="287"/>
      <c r="O843" s="278"/>
    </row>
    <row r="844" spans="1:15" s="45" customFormat="1" ht="36" hidden="1" customHeight="1">
      <c r="A844" s="317" t="s">
        <v>212</v>
      </c>
      <c r="B844" s="49" t="s">
        <v>78</v>
      </c>
      <c r="C844" s="43"/>
      <c r="D844" s="43"/>
      <c r="E844" s="43"/>
      <c r="F844" s="43"/>
      <c r="G844" s="67">
        <v>0</v>
      </c>
      <c r="H844" s="67">
        <v>0</v>
      </c>
      <c r="I844" s="67">
        <v>0</v>
      </c>
      <c r="J844" s="67">
        <v>0</v>
      </c>
      <c r="K844" s="67">
        <v>0</v>
      </c>
      <c r="L844" s="67">
        <v>0</v>
      </c>
      <c r="M844" s="67">
        <v>0</v>
      </c>
      <c r="N844" s="285" t="s">
        <v>213</v>
      </c>
      <c r="O844" s="276"/>
    </row>
    <row r="845" spans="1:15" s="45" customFormat="1" ht="31.5" hidden="1">
      <c r="A845" s="318"/>
      <c r="B845" s="49" t="s">
        <v>28</v>
      </c>
      <c r="C845" s="43"/>
      <c r="D845" s="43"/>
      <c r="E845" s="43"/>
      <c r="F845" s="43"/>
      <c r="G845" s="67">
        <v>0</v>
      </c>
      <c r="H845" s="67">
        <v>0</v>
      </c>
      <c r="I845" s="67">
        <v>0</v>
      </c>
      <c r="J845" s="67">
        <v>0</v>
      </c>
      <c r="K845" s="67">
        <v>0</v>
      </c>
      <c r="L845" s="67">
        <v>0</v>
      </c>
      <c r="M845" s="67">
        <v>0</v>
      </c>
      <c r="N845" s="286"/>
      <c r="O845" s="277"/>
    </row>
    <row r="846" spans="1:15" s="45" customFormat="1" ht="31.5" hidden="1">
      <c r="A846" s="318"/>
      <c r="B846" s="49" t="s">
        <v>29</v>
      </c>
      <c r="C846" s="43"/>
      <c r="D846" s="43"/>
      <c r="E846" s="43"/>
      <c r="F846" s="43"/>
      <c r="G846" s="67">
        <v>0</v>
      </c>
      <c r="H846" s="67">
        <v>0</v>
      </c>
      <c r="I846" s="67">
        <v>0</v>
      </c>
      <c r="J846" s="67">
        <v>0</v>
      </c>
      <c r="K846" s="67">
        <v>0</v>
      </c>
      <c r="L846" s="67">
        <v>0</v>
      </c>
      <c r="M846" s="67">
        <v>0</v>
      </c>
      <c r="N846" s="286"/>
      <c r="O846" s="277"/>
    </row>
    <row r="847" spans="1:15" s="45" customFormat="1" ht="31.5" hidden="1">
      <c r="A847" s="318"/>
      <c r="B847" s="49" t="s">
        <v>30</v>
      </c>
      <c r="C847" s="63" t="s">
        <v>31</v>
      </c>
      <c r="D847" s="63" t="s">
        <v>214</v>
      </c>
      <c r="E847" s="71" t="s">
        <v>215</v>
      </c>
      <c r="F847" s="64">
        <v>521</v>
      </c>
      <c r="G847" s="67">
        <v>0</v>
      </c>
      <c r="H847" s="67">
        <v>0</v>
      </c>
      <c r="I847" s="67">
        <v>0</v>
      </c>
      <c r="J847" s="67">
        <v>0</v>
      </c>
      <c r="K847" s="67">
        <v>0</v>
      </c>
      <c r="L847" s="67">
        <v>0</v>
      </c>
      <c r="M847" s="67">
        <v>0</v>
      </c>
      <c r="N847" s="286"/>
      <c r="O847" s="277"/>
    </row>
    <row r="848" spans="1:15" s="45" customFormat="1" ht="31.5" hidden="1">
      <c r="A848" s="318"/>
      <c r="B848" s="49" t="s">
        <v>33</v>
      </c>
      <c r="C848" s="43"/>
      <c r="D848" s="43"/>
      <c r="E848" s="43"/>
      <c r="F848" s="43"/>
      <c r="G848" s="67">
        <v>0</v>
      </c>
      <c r="H848" s="67">
        <v>0</v>
      </c>
      <c r="I848" s="67">
        <v>0</v>
      </c>
      <c r="J848" s="67">
        <v>0</v>
      </c>
      <c r="K848" s="67">
        <v>0</v>
      </c>
      <c r="L848" s="67">
        <v>0</v>
      </c>
      <c r="M848" s="67">
        <v>0</v>
      </c>
      <c r="N848" s="286"/>
      <c r="O848" s="277"/>
    </row>
    <row r="849" spans="1:17" s="45" customFormat="1" ht="22.5" hidden="1" customHeight="1">
      <c r="A849" s="318"/>
      <c r="B849" s="49" t="s">
        <v>34</v>
      </c>
      <c r="C849" s="43"/>
      <c r="D849" s="43"/>
      <c r="E849" s="43"/>
      <c r="F849" s="43"/>
      <c r="G849" s="67">
        <v>0</v>
      </c>
      <c r="H849" s="67">
        <v>0</v>
      </c>
      <c r="I849" s="67">
        <v>0</v>
      </c>
      <c r="J849" s="67">
        <v>0</v>
      </c>
      <c r="K849" s="67">
        <v>0</v>
      </c>
      <c r="L849" s="67">
        <v>0</v>
      </c>
      <c r="M849" s="67">
        <v>0</v>
      </c>
      <c r="N849" s="286"/>
      <c r="O849" s="277"/>
    </row>
    <row r="850" spans="1:17" s="45" customFormat="1" ht="31.5" hidden="1">
      <c r="A850" s="319"/>
      <c r="B850" s="49" t="s">
        <v>35</v>
      </c>
      <c r="C850" s="43"/>
      <c r="D850" s="43"/>
      <c r="E850" s="43"/>
      <c r="F850" s="43"/>
      <c r="G850" s="67">
        <v>0</v>
      </c>
      <c r="H850" s="67">
        <v>0</v>
      </c>
      <c r="I850" s="67">
        <v>0</v>
      </c>
      <c r="J850" s="67">
        <v>0</v>
      </c>
      <c r="K850" s="67">
        <v>0</v>
      </c>
      <c r="L850" s="67">
        <v>0</v>
      </c>
      <c r="M850" s="67">
        <v>0</v>
      </c>
      <c r="N850" s="287"/>
      <c r="O850" s="278"/>
    </row>
    <row r="851" spans="1:17" s="45" customFormat="1" ht="47.25" hidden="1" customHeight="1">
      <c r="A851" s="307" t="s">
        <v>216</v>
      </c>
      <c r="B851" s="62" t="s">
        <v>217</v>
      </c>
      <c r="C851" s="43"/>
      <c r="D851" s="43"/>
      <c r="E851" s="43"/>
      <c r="F851" s="43"/>
      <c r="G851" s="67"/>
      <c r="H851" s="65"/>
      <c r="I851" s="65"/>
      <c r="J851" s="65"/>
      <c r="K851" s="65"/>
      <c r="L851" s="65">
        <v>0</v>
      </c>
      <c r="M851" s="65">
        <v>0</v>
      </c>
      <c r="N851" s="285" t="s">
        <v>26</v>
      </c>
      <c r="O851" s="276" t="s">
        <v>218</v>
      </c>
    </row>
    <row r="852" spans="1:17" s="45" customFormat="1" ht="31.5" hidden="1">
      <c r="A852" s="308"/>
      <c r="B852" s="49" t="s">
        <v>28</v>
      </c>
      <c r="C852" s="43"/>
      <c r="D852" s="43"/>
      <c r="E852" s="43"/>
      <c r="F852" s="43"/>
      <c r="G852" s="67"/>
      <c r="H852" s="65"/>
      <c r="I852" s="65"/>
      <c r="J852" s="65"/>
      <c r="K852" s="65"/>
      <c r="L852" s="65">
        <v>0</v>
      </c>
      <c r="M852" s="65">
        <v>0</v>
      </c>
      <c r="N852" s="286"/>
      <c r="O852" s="277"/>
    </row>
    <row r="853" spans="1:17" s="45" customFormat="1" ht="31.5" hidden="1">
      <c r="A853" s="308"/>
      <c r="B853" s="49" t="s">
        <v>29</v>
      </c>
      <c r="C853" s="43"/>
      <c r="D853" s="43"/>
      <c r="E853" s="43"/>
      <c r="F853" s="43"/>
      <c r="G853" s="67"/>
      <c r="H853" s="65"/>
      <c r="I853" s="65"/>
      <c r="J853" s="65"/>
      <c r="K853" s="65"/>
      <c r="L853" s="65">
        <v>0</v>
      </c>
      <c r="M853" s="65">
        <v>0</v>
      </c>
      <c r="N853" s="286"/>
      <c r="O853" s="277"/>
    </row>
    <row r="854" spans="1:17" s="45" customFormat="1" ht="31.5" hidden="1">
      <c r="A854" s="308"/>
      <c r="B854" s="49" t="s">
        <v>30</v>
      </c>
      <c r="C854" s="63" t="s">
        <v>31</v>
      </c>
      <c r="D854" s="63" t="s">
        <v>40</v>
      </c>
      <c r="E854" s="71" t="s">
        <v>200</v>
      </c>
      <c r="F854" s="48">
        <v>244</v>
      </c>
      <c r="G854" s="67"/>
      <c r="H854" s="65"/>
      <c r="I854" s="65"/>
      <c r="J854" s="65"/>
      <c r="K854" s="65"/>
      <c r="L854" s="65">
        <v>0</v>
      </c>
      <c r="M854" s="65">
        <v>0</v>
      </c>
      <c r="N854" s="286"/>
      <c r="O854" s="277"/>
    </row>
    <row r="855" spans="1:17" s="45" customFormat="1" ht="31.5" hidden="1">
      <c r="A855" s="308"/>
      <c r="B855" s="49" t="s">
        <v>33</v>
      </c>
      <c r="C855" s="43"/>
      <c r="D855" s="43"/>
      <c r="E855" s="43"/>
      <c r="F855" s="43"/>
      <c r="G855" s="67">
        <v>0</v>
      </c>
      <c r="H855" s="65">
        <v>0</v>
      </c>
      <c r="I855" s="65">
        <v>0</v>
      </c>
      <c r="J855" s="65">
        <v>0</v>
      </c>
      <c r="K855" s="65">
        <v>0</v>
      </c>
      <c r="L855" s="65">
        <v>0</v>
      </c>
      <c r="M855" s="65">
        <v>0</v>
      </c>
      <c r="N855" s="286"/>
      <c r="O855" s="277"/>
    </row>
    <row r="856" spans="1:17" s="45" customFormat="1" ht="31.5" hidden="1">
      <c r="A856" s="308"/>
      <c r="B856" s="49" t="s">
        <v>34</v>
      </c>
      <c r="C856" s="43"/>
      <c r="D856" s="43"/>
      <c r="E856" s="43"/>
      <c r="F856" s="43"/>
      <c r="G856" s="67">
        <v>0</v>
      </c>
      <c r="H856" s="65">
        <v>0</v>
      </c>
      <c r="I856" s="65">
        <v>0</v>
      </c>
      <c r="J856" s="65">
        <v>0</v>
      </c>
      <c r="K856" s="65">
        <v>0</v>
      </c>
      <c r="L856" s="65">
        <v>0</v>
      </c>
      <c r="M856" s="65">
        <v>0</v>
      </c>
      <c r="N856" s="286"/>
      <c r="O856" s="277"/>
      <c r="P856" s="50"/>
    </row>
    <row r="857" spans="1:17" s="45" customFormat="1" ht="31.5" hidden="1">
      <c r="A857" s="309"/>
      <c r="B857" s="49" t="s">
        <v>35</v>
      </c>
      <c r="C857" s="43"/>
      <c r="D857" s="43"/>
      <c r="E857" s="43"/>
      <c r="F857" s="43"/>
      <c r="G857" s="67">
        <v>0</v>
      </c>
      <c r="H857" s="65">
        <v>0</v>
      </c>
      <c r="I857" s="65">
        <v>0</v>
      </c>
      <c r="J857" s="65">
        <v>0</v>
      </c>
      <c r="K857" s="65">
        <v>0</v>
      </c>
      <c r="L857" s="65">
        <v>0</v>
      </c>
      <c r="M857" s="65">
        <v>0</v>
      </c>
      <c r="N857" s="287"/>
      <c r="O857" s="278"/>
      <c r="P857" s="50"/>
      <c r="Q857" s="51"/>
    </row>
    <row r="858" spans="1:17" s="45" customFormat="1" ht="31.5">
      <c r="A858" s="234" t="s">
        <v>219</v>
      </c>
      <c r="B858" s="95" t="s">
        <v>29</v>
      </c>
      <c r="C858" s="32"/>
      <c r="D858" s="32"/>
      <c r="E858" s="32"/>
      <c r="F858" s="32"/>
      <c r="G858" s="141">
        <f>G859+G860+G861+G862</f>
        <v>2463.5</v>
      </c>
      <c r="H858" s="141">
        <f t="shared" ref="H858:M858" si="88">H859+H860+H861+H862</f>
        <v>0</v>
      </c>
      <c r="I858" s="141">
        <f t="shared" si="88"/>
        <v>0</v>
      </c>
      <c r="J858" s="141">
        <f t="shared" si="88"/>
        <v>1350</v>
      </c>
      <c r="K858" s="141">
        <f t="shared" si="88"/>
        <v>1113.5</v>
      </c>
      <c r="L858" s="141">
        <f t="shared" si="88"/>
        <v>2400</v>
      </c>
      <c r="M858" s="141">
        <f t="shared" si="88"/>
        <v>2400</v>
      </c>
      <c r="N858" s="310"/>
      <c r="O858" s="310"/>
      <c r="P858" s="50"/>
      <c r="Q858" s="51"/>
    </row>
    <row r="859" spans="1:17" s="45" customFormat="1" ht="31.5">
      <c r="A859" s="234"/>
      <c r="B859" s="95" t="s">
        <v>30</v>
      </c>
      <c r="C859" s="105" t="s">
        <v>31</v>
      </c>
      <c r="D859" s="105" t="s">
        <v>40</v>
      </c>
      <c r="E859" s="152" t="s">
        <v>297</v>
      </c>
      <c r="F859" s="106">
        <v>810</v>
      </c>
      <c r="G859" s="141">
        <f>G805+G826+G833+G854</f>
        <v>2463.5</v>
      </c>
      <c r="H859" s="141">
        <f t="shared" ref="H859:M862" si="89">H805+H826+H854</f>
        <v>0</v>
      </c>
      <c r="I859" s="141">
        <f t="shared" si="89"/>
        <v>0</v>
      </c>
      <c r="J859" s="141">
        <f t="shared" si="89"/>
        <v>1350</v>
      </c>
      <c r="K859" s="141">
        <f t="shared" si="89"/>
        <v>1113.5</v>
      </c>
      <c r="L859" s="141">
        <f t="shared" si="89"/>
        <v>2400</v>
      </c>
      <c r="M859" s="141">
        <f t="shared" si="89"/>
        <v>2400</v>
      </c>
      <c r="N859" s="311"/>
      <c r="O859" s="311"/>
      <c r="P859" s="51"/>
      <c r="Q859" s="51"/>
    </row>
    <row r="860" spans="1:17" s="45" customFormat="1" ht="31.5">
      <c r="A860" s="234"/>
      <c r="B860" s="95" t="s">
        <v>33</v>
      </c>
      <c r="C860" s="32"/>
      <c r="D860" s="32"/>
      <c r="E860" s="32"/>
      <c r="F860" s="32"/>
      <c r="G860" s="142">
        <f>G806+G827+G834+G855</f>
        <v>0</v>
      </c>
      <c r="H860" s="141">
        <f t="shared" si="89"/>
        <v>0</v>
      </c>
      <c r="I860" s="141">
        <f t="shared" si="89"/>
        <v>0</v>
      </c>
      <c r="J860" s="141">
        <f t="shared" si="89"/>
        <v>0</v>
      </c>
      <c r="K860" s="141">
        <f t="shared" si="89"/>
        <v>0</v>
      </c>
      <c r="L860" s="141">
        <f t="shared" si="89"/>
        <v>0</v>
      </c>
      <c r="M860" s="141">
        <f t="shared" si="89"/>
        <v>0</v>
      </c>
      <c r="N860" s="311"/>
      <c r="O860" s="311"/>
      <c r="P860" s="50"/>
      <c r="Q860" s="51"/>
    </row>
    <row r="861" spans="1:17" s="45" customFormat="1" ht="31.5">
      <c r="A861" s="234"/>
      <c r="B861" s="95" t="s">
        <v>34</v>
      </c>
      <c r="C861" s="32"/>
      <c r="D861" s="32"/>
      <c r="E861" s="32"/>
      <c r="F861" s="32"/>
      <c r="G861" s="142">
        <f>G807+G828+G835+G856</f>
        <v>0</v>
      </c>
      <c r="H861" s="141">
        <f t="shared" si="89"/>
        <v>0</v>
      </c>
      <c r="I861" s="141">
        <f t="shared" si="89"/>
        <v>0</v>
      </c>
      <c r="J861" s="141">
        <f t="shared" si="89"/>
        <v>0</v>
      </c>
      <c r="K861" s="141">
        <f t="shared" si="89"/>
        <v>0</v>
      </c>
      <c r="L861" s="141">
        <f t="shared" si="89"/>
        <v>0</v>
      </c>
      <c r="M861" s="141">
        <f t="shared" si="89"/>
        <v>0</v>
      </c>
      <c r="N861" s="311"/>
      <c r="O861" s="311"/>
      <c r="P861" s="50"/>
      <c r="Q861" s="51"/>
    </row>
    <row r="862" spans="1:17" s="45" customFormat="1" ht="31.5">
      <c r="A862" s="235"/>
      <c r="B862" s="95" t="s">
        <v>35</v>
      </c>
      <c r="C862" s="32"/>
      <c r="D862" s="32"/>
      <c r="E862" s="32"/>
      <c r="F862" s="32"/>
      <c r="G862" s="142">
        <f>G808+G829+G836+G857</f>
        <v>0</v>
      </c>
      <c r="H862" s="141">
        <f t="shared" si="89"/>
        <v>0</v>
      </c>
      <c r="I862" s="141">
        <f t="shared" si="89"/>
        <v>0</v>
      </c>
      <c r="J862" s="141">
        <f t="shared" si="89"/>
        <v>0</v>
      </c>
      <c r="K862" s="141">
        <f t="shared" si="89"/>
        <v>0</v>
      </c>
      <c r="L862" s="141">
        <f t="shared" si="89"/>
        <v>0</v>
      </c>
      <c r="M862" s="141">
        <f t="shared" si="89"/>
        <v>0</v>
      </c>
      <c r="N862" s="312"/>
      <c r="O862" s="312"/>
      <c r="P862" s="50"/>
      <c r="Q862" s="51"/>
    </row>
    <row r="863" spans="1:17" s="45" customFormat="1" ht="31.5">
      <c r="A863" s="234" t="s">
        <v>220</v>
      </c>
      <c r="B863" s="95" t="s">
        <v>29</v>
      </c>
      <c r="C863" s="92"/>
      <c r="D863" s="92"/>
      <c r="E863" s="92"/>
      <c r="F863" s="92"/>
      <c r="G863" s="93">
        <f>G864+G865+G866+G867+G868+G869+G870</f>
        <v>124334.81399999998</v>
      </c>
      <c r="H863" s="93">
        <f>H864+H865+H866+H867+H868+H869+H870</f>
        <v>12416.975</v>
      </c>
      <c r="I863" s="93">
        <f>I864+I865+I866+I867+I869+I870</f>
        <v>18719.092000000001</v>
      </c>
      <c r="J863" s="93">
        <f>J864+J865+J866+J867+J868+J869+J870</f>
        <v>37375.625</v>
      </c>
      <c r="K863" s="93">
        <f>K864+K865+K866+K867+K868+K869+K870</f>
        <v>55823.121999999996</v>
      </c>
      <c r="L863" s="93">
        <f>L864+L865+L866+L867+L868+L869+L870</f>
        <v>126448.39999999998</v>
      </c>
      <c r="M863" s="93">
        <f>M864+M865+M866+M867+M868+M869+M870</f>
        <v>83701.5</v>
      </c>
      <c r="N863" s="313"/>
      <c r="O863" s="316"/>
    </row>
    <row r="864" spans="1:17" ht="31.5">
      <c r="A864" s="234"/>
      <c r="B864" s="95" t="s">
        <v>30</v>
      </c>
      <c r="C864" s="143"/>
      <c r="D864" s="143"/>
      <c r="E864" s="144"/>
      <c r="F864" s="145"/>
      <c r="G864" s="93">
        <f>G10+G367+G488+G794+G859</f>
        <v>81291.98</v>
      </c>
      <c r="H864" s="93">
        <f>H10+H367+H488+H794+H859</f>
        <v>11701.775</v>
      </c>
      <c r="I864" s="93">
        <f>I10+I367+I488+I794+I859</f>
        <v>14838.4</v>
      </c>
      <c r="J864" s="93">
        <f>J10+J367+J488+J794+J859</f>
        <v>29233.324999999997</v>
      </c>
      <c r="K864" s="93">
        <f>K10+K367+K488+K794+K859</f>
        <v>25518.48</v>
      </c>
      <c r="L864" s="93">
        <f>L367+L488+L794+L795+L859+L10</f>
        <v>97223.4</v>
      </c>
      <c r="M864" s="93">
        <f>M10+M367+M488+M794+M859</f>
        <v>82434.899999999994</v>
      </c>
      <c r="N864" s="314"/>
      <c r="O864" s="314"/>
    </row>
    <row r="865" spans="1:15" ht="63">
      <c r="A865" s="234"/>
      <c r="B865" s="146" t="s">
        <v>134</v>
      </c>
      <c r="C865" s="143"/>
      <c r="D865" s="143"/>
      <c r="E865" s="144"/>
      <c r="F865" s="145"/>
      <c r="G865" s="93">
        <f>G796</f>
        <v>0</v>
      </c>
      <c r="H865" s="93">
        <f t="shared" ref="H865:M867" si="90">H796</f>
        <v>0</v>
      </c>
      <c r="I865" s="93">
        <f t="shared" si="90"/>
        <v>0</v>
      </c>
      <c r="J865" s="93">
        <f t="shared" si="90"/>
        <v>0</v>
      </c>
      <c r="K865" s="93">
        <f t="shared" si="90"/>
        <v>0</v>
      </c>
      <c r="L865" s="93">
        <f t="shared" si="90"/>
        <v>0</v>
      </c>
      <c r="M865" s="93">
        <f t="shared" si="90"/>
        <v>0</v>
      </c>
      <c r="N865" s="314"/>
      <c r="O865" s="314"/>
    </row>
    <row r="866" spans="1:15" ht="47.25">
      <c r="A866" s="234"/>
      <c r="B866" s="146" t="s">
        <v>159</v>
      </c>
      <c r="C866" s="143"/>
      <c r="D866" s="143"/>
      <c r="E866" s="144"/>
      <c r="F866" s="145"/>
      <c r="G866" s="93">
        <f>G797</f>
        <v>26720.1</v>
      </c>
      <c r="H866" s="93">
        <f t="shared" si="90"/>
        <v>0</v>
      </c>
      <c r="I866" s="93">
        <f t="shared" si="90"/>
        <v>3108</v>
      </c>
      <c r="J866" s="93">
        <f t="shared" si="90"/>
        <v>1727.44</v>
      </c>
      <c r="K866" s="93">
        <f t="shared" si="90"/>
        <v>21884.659999999996</v>
      </c>
      <c r="L866" s="93">
        <f t="shared" si="90"/>
        <v>26436.7</v>
      </c>
      <c r="M866" s="93">
        <f>M797</f>
        <v>0</v>
      </c>
      <c r="N866" s="314"/>
      <c r="O866" s="314"/>
    </row>
    <row r="867" spans="1:15" ht="47.25">
      <c r="A867" s="234"/>
      <c r="B867" s="146" t="s">
        <v>163</v>
      </c>
      <c r="C867" s="92"/>
      <c r="D867" s="92"/>
      <c r="E867" s="92"/>
      <c r="F867" s="92"/>
      <c r="G867" s="93">
        <f>G798</f>
        <v>13778.8</v>
      </c>
      <c r="H867" s="93">
        <f t="shared" si="90"/>
        <v>0</v>
      </c>
      <c r="I867" s="93">
        <f t="shared" si="90"/>
        <v>0</v>
      </c>
      <c r="J867" s="93">
        <f t="shared" si="90"/>
        <v>6042.2</v>
      </c>
      <c r="K867" s="93">
        <f t="shared" si="90"/>
        <v>7736.6</v>
      </c>
      <c r="L867" s="93">
        <f t="shared" si="90"/>
        <v>0</v>
      </c>
      <c r="M867" s="93">
        <f t="shared" si="90"/>
        <v>0</v>
      </c>
      <c r="N867" s="314"/>
      <c r="O867" s="314"/>
    </row>
    <row r="868" spans="1:15" ht="126">
      <c r="A868" s="234"/>
      <c r="B868" s="146" t="s">
        <v>130</v>
      </c>
      <c r="C868" s="92"/>
      <c r="D868" s="92"/>
      <c r="E868" s="92"/>
      <c r="F868" s="92"/>
      <c r="G868" s="93">
        <f t="shared" ref="G868:M868" si="91">G489</f>
        <v>534.70000000000005</v>
      </c>
      <c r="H868" s="93">
        <f t="shared" si="91"/>
        <v>0</v>
      </c>
      <c r="I868" s="93">
        <f t="shared" si="91"/>
        <v>0</v>
      </c>
      <c r="J868" s="93">
        <f t="shared" si="91"/>
        <v>0</v>
      </c>
      <c r="K868" s="93">
        <f t="shared" si="91"/>
        <v>534.70000000000005</v>
      </c>
      <c r="L868" s="93">
        <f t="shared" si="91"/>
        <v>514.9</v>
      </c>
      <c r="M868" s="93">
        <f t="shared" si="91"/>
        <v>0</v>
      </c>
      <c r="N868" s="314"/>
      <c r="O868" s="314"/>
    </row>
    <row r="869" spans="1:15" ht="31.5">
      <c r="A869" s="234"/>
      <c r="B869" s="95" t="s">
        <v>34</v>
      </c>
      <c r="C869" s="92"/>
      <c r="D869" s="92"/>
      <c r="E869" s="92"/>
      <c r="F869" s="92"/>
      <c r="G869" s="93">
        <f t="shared" ref="G869:M869" si="92">G369+G490+G799+G861</f>
        <v>2009.2340000000002</v>
      </c>
      <c r="H869" s="93">
        <f t="shared" si="92"/>
        <v>715.2</v>
      </c>
      <c r="I869" s="93">
        <f t="shared" si="92"/>
        <v>772.69200000000001</v>
      </c>
      <c r="J869" s="93">
        <f t="shared" si="92"/>
        <v>372.66</v>
      </c>
      <c r="K869" s="93">
        <f t="shared" si="92"/>
        <v>148.68199999999999</v>
      </c>
      <c r="L869" s="93">
        <f t="shared" si="92"/>
        <v>2273.4</v>
      </c>
      <c r="M869" s="93">
        <f t="shared" si="92"/>
        <v>1266.5999999999999</v>
      </c>
      <c r="N869" s="314"/>
      <c r="O869" s="314"/>
    </row>
    <row r="870" spans="1:15" ht="31.5">
      <c r="A870" s="235"/>
      <c r="B870" s="95" t="s">
        <v>35</v>
      </c>
      <c r="C870" s="92"/>
      <c r="D870" s="92"/>
      <c r="E870" s="92"/>
      <c r="F870" s="92"/>
      <c r="G870" s="93">
        <v>0</v>
      </c>
      <c r="H870" s="93">
        <v>0</v>
      </c>
      <c r="I870" s="93">
        <v>0</v>
      </c>
      <c r="J870" s="93">
        <v>0</v>
      </c>
      <c r="K870" s="93">
        <v>0</v>
      </c>
      <c r="L870" s="93">
        <v>0</v>
      </c>
      <c r="M870" s="93">
        <v>0</v>
      </c>
      <c r="N870" s="315"/>
      <c r="O870" s="315"/>
    </row>
  </sheetData>
  <mergeCells count="374">
    <mergeCell ref="O669:O675"/>
    <mergeCell ref="A669:A675"/>
    <mergeCell ref="N669:N675"/>
    <mergeCell ref="A718:A724"/>
    <mergeCell ref="N718:N724"/>
    <mergeCell ref="O718:O724"/>
    <mergeCell ref="A690:A696"/>
    <mergeCell ref="N690:N696"/>
    <mergeCell ref="O690:O696"/>
    <mergeCell ref="A697:A703"/>
    <mergeCell ref="N697:N703"/>
    <mergeCell ref="O697:O703"/>
    <mergeCell ref="A676:A682"/>
    <mergeCell ref="N676:N682"/>
    <mergeCell ref="O676:O682"/>
    <mergeCell ref="A683:A689"/>
    <mergeCell ref="N683:N689"/>
    <mergeCell ref="O683:O689"/>
    <mergeCell ref="A858:A862"/>
    <mergeCell ref="N858:N862"/>
    <mergeCell ref="O858:O862"/>
    <mergeCell ref="A863:A870"/>
    <mergeCell ref="N863:N870"/>
    <mergeCell ref="O863:O870"/>
    <mergeCell ref="A844:A850"/>
    <mergeCell ref="N844:N850"/>
    <mergeCell ref="O844:O850"/>
    <mergeCell ref="A830:A836"/>
    <mergeCell ref="N830:N836"/>
    <mergeCell ref="O830:O836"/>
    <mergeCell ref="A837:A843"/>
    <mergeCell ref="N837:N843"/>
    <mergeCell ref="O837:O843"/>
    <mergeCell ref="O851:O857"/>
    <mergeCell ref="N851:N857"/>
    <mergeCell ref="A851:A857"/>
    <mergeCell ref="A823:A829"/>
    <mergeCell ref="N823:N829"/>
    <mergeCell ref="O823:O829"/>
    <mergeCell ref="A809:A815"/>
    <mergeCell ref="N809:N815"/>
    <mergeCell ref="O809:O815"/>
    <mergeCell ref="A816:A822"/>
    <mergeCell ref="N816:N822"/>
    <mergeCell ref="O816:O822"/>
    <mergeCell ref="A801:O801"/>
    <mergeCell ref="A802:A808"/>
    <mergeCell ref="N802:N808"/>
    <mergeCell ref="O802:O808"/>
    <mergeCell ref="A793:A800"/>
    <mergeCell ref="N793:N800"/>
    <mergeCell ref="O793:O800"/>
    <mergeCell ref="A774:A780"/>
    <mergeCell ref="N774:N780"/>
    <mergeCell ref="O774:O780"/>
    <mergeCell ref="B794:B795"/>
    <mergeCell ref="A760:A766"/>
    <mergeCell ref="N760:N766"/>
    <mergeCell ref="O760:O766"/>
    <mergeCell ref="A767:A773"/>
    <mergeCell ref="N767:N773"/>
    <mergeCell ref="O767:O773"/>
    <mergeCell ref="A786:A792"/>
    <mergeCell ref="N786:N792"/>
    <mergeCell ref="O781:O792"/>
    <mergeCell ref="A753:A759"/>
    <mergeCell ref="N753:N759"/>
    <mergeCell ref="O753:O759"/>
    <mergeCell ref="A739:A745"/>
    <mergeCell ref="N739:N745"/>
    <mergeCell ref="O739:O745"/>
    <mergeCell ref="A746:A752"/>
    <mergeCell ref="N746:N752"/>
    <mergeCell ref="O746:O752"/>
    <mergeCell ref="A732:A738"/>
    <mergeCell ref="N732:N738"/>
    <mergeCell ref="O732:O738"/>
    <mergeCell ref="A704:A710"/>
    <mergeCell ref="N704:N710"/>
    <mergeCell ref="O704:O710"/>
    <mergeCell ref="A711:A717"/>
    <mergeCell ref="N711:N717"/>
    <mergeCell ref="O711:O717"/>
    <mergeCell ref="A725:A731"/>
    <mergeCell ref="N725:N731"/>
    <mergeCell ref="O725:O731"/>
    <mergeCell ref="A657:A663"/>
    <mergeCell ref="N657:N663"/>
    <mergeCell ref="O657:O663"/>
    <mergeCell ref="A636:A642"/>
    <mergeCell ref="N636:N642"/>
    <mergeCell ref="O636:O642"/>
    <mergeCell ref="A643:A649"/>
    <mergeCell ref="N643:N649"/>
    <mergeCell ref="O643:O649"/>
    <mergeCell ref="A650:A656"/>
    <mergeCell ref="N650:N656"/>
    <mergeCell ref="O650:O656"/>
    <mergeCell ref="A629:A635"/>
    <mergeCell ref="N629:N635"/>
    <mergeCell ref="O629:O635"/>
    <mergeCell ref="A608:A614"/>
    <mergeCell ref="N608:N614"/>
    <mergeCell ref="O608:O614"/>
    <mergeCell ref="A615:A621"/>
    <mergeCell ref="N615:N621"/>
    <mergeCell ref="O615:O621"/>
    <mergeCell ref="A622:A628"/>
    <mergeCell ref="N622:N628"/>
    <mergeCell ref="O622:O628"/>
    <mergeCell ref="A594:A600"/>
    <mergeCell ref="N594:N600"/>
    <mergeCell ref="O594:O600"/>
    <mergeCell ref="A601:A607"/>
    <mergeCell ref="N601:N607"/>
    <mergeCell ref="O601:O607"/>
    <mergeCell ref="A587:A593"/>
    <mergeCell ref="N587:N593"/>
    <mergeCell ref="O587:O593"/>
    <mergeCell ref="A576:A582"/>
    <mergeCell ref="N576:N582"/>
    <mergeCell ref="O576:O582"/>
    <mergeCell ref="A583:A586"/>
    <mergeCell ref="N583:N586"/>
    <mergeCell ref="O583:O586"/>
    <mergeCell ref="A562:A568"/>
    <mergeCell ref="N562:N568"/>
    <mergeCell ref="O562:O568"/>
    <mergeCell ref="A569:A575"/>
    <mergeCell ref="N569:N575"/>
    <mergeCell ref="O569:O575"/>
    <mergeCell ref="A548:A554"/>
    <mergeCell ref="N548:N554"/>
    <mergeCell ref="O548:O554"/>
    <mergeCell ref="A555:A561"/>
    <mergeCell ref="N555:N561"/>
    <mergeCell ref="O555:O561"/>
    <mergeCell ref="A534:A540"/>
    <mergeCell ref="N534:N540"/>
    <mergeCell ref="O534:O540"/>
    <mergeCell ref="A541:A547"/>
    <mergeCell ref="N541:N547"/>
    <mergeCell ref="O541:O547"/>
    <mergeCell ref="A522:A526"/>
    <mergeCell ref="N522:N526"/>
    <mergeCell ref="O522:O526"/>
    <mergeCell ref="A527:A533"/>
    <mergeCell ref="N527:N533"/>
    <mergeCell ref="O527:O533"/>
    <mergeCell ref="A508:A514"/>
    <mergeCell ref="N508:N514"/>
    <mergeCell ref="O508:O514"/>
    <mergeCell ref="A515:A521"/>
    <mergeCell ref="N515:N521"/>
    <mergeCell ref="O515:O521"/>
    <mergeCell ref="A492:O492"/>
    <mergeCell ref="A493:A500"/>
    <mergeCell ref="N493:N500"/>
    <mergeCell ref="O493:O500"/>
    <mergeCell ref="A501:A507"/>
    <mergeCell ref="N501:N507"/>
    <mergeCell ref="O501:O507"/>
    <mergeCell ref="A482:A486"/>
    <mergeCell ref="N482:N486"/>
    <mergeCell ref="O482:O486"/>
    <mergeCell ref="A487:A491"/>
    <mergeCell ref="N487:N491"/>
    <mergeCell ref="O487:O491"/>
    <mergeCell ref="A468:A474"/>
    <mergeCell ref="N468:N474"/>
    <mergeCell ref="O468:O474"/>
    <mergeCell ref="G469:M474"/>
    <mergeCell ref="A475:A481"/>
    <mergeCell ref="N475:N481"/>
    <mergeCell ref="O475:O481"/>
    <mergeCell ref="A447:A453"/>
    <mergeCell ref="N447:N453"/>
    <mergeCell ref="O447:O453"/>
    <mergeCell ref="G448:M453"/>
    <mergeCell ref="A454:A460"/>
    <mergeCell ref="N454:N460"/>
    <mergeCell ref="O454:O467"/>
    <mergeCell ref="A461:A467"/>
    <mergeCell ref="N461:N467"/>
    <mergeCell ref="G462:M467"/>
    <mergeCell ref="A426:A432"/>
    <mergeCell ref="N426:N432"/>
    <mergeCell ref="O426:O432"/>
    <mergeCell ref="A433:A439"/>
    <mergeCell ref="N433:N439"/>
    <mergeCell ref="A440:A446"/>
    <mergeCell ref="N440:N446"/>
    <mergeCell ref="G441:M446"/>
    <mergeCell ref="O440:O446"/>
    <mergeCell ref="O433:O439"/>
    <mergeCell ref="A421:A425"/>
    <mergeCell ref="N422:N425"/>
    <mergeCell ref="A386:A392"/>
    <mergeCell ref="N386:N392"/>
    <mergeCell ref="A393:A399"/>
    <mergeCell ref="N393:N399"/>
    <mergeCell ref="A400:A406"/>
    <mergeCell ref="N400:N406"/>
    <mergeCell ref="O422:O425"/>
    <mergeCell ref="O340:O351"/>
    <mergeCell ref="A352:A358"/>
    <mergeCell ref="A366:A370"/>
    <mergeCell ref="N366:N370"/>
    <mergeCell ref="O366:O370"/>
    <mergeCell ref="A371:O371"/>
    <mergeCell ref="A372:A378"/>
    <mergeCell ref="N372:N378"/>
    <mergeCell ref="O372:O420"/>
    <mergeCell ref="A379:A385"/>
    <mergeCell ref="N379:N385"/>
    <mergeCell ref="A407:A413"/>
    <mergeCell ref="N407:N413"/>
    <mergeCell ref="A414:A420"/>
    <mergeCell ref="N414:N420"/>
    <mergeCell ref="A359:A365"/>
    <mergeCell ref="N359:N365"/>
    <mergeCell ref="O359:O365"/>
    <mergeCell ref="A312:A318"/>
    <mergeCell ref="A319:A325"/>
    <mergeCell ref="N319:N325"/>
    <mergeCell ref="A326:A332"/>
    <mergeCell ref="N326:N332"/>
    <mergeCell ref="A333:A339"/>
    <mergeCell ref="N333:N339"/>
    <mergeCell ref="A345:A351"/>
    <mergeCell ref="A292:A298"/>
    <mergeCell ref="N292:N298"/>
    <mergeCell ref="O292:O298"/>
    <mergeCell ref="A299:A304"/>
    <mergeCell ref="N299:N304"/>
    <mergeCell ref="O299:O311"/>
    <mergeCell ref="A305:A311"/>
    <mergeCell ref="N305:N311"/>
    <mergeCell ref="A273:A279"/>
    <mergeCell ref="N273:N279"/>
    <mergeCell ref="O273:O279"/>
    <mergeCell ref="A280:A284"/>
    <mergeCell ref="N280:N284"/>
    <mergeCell ref="O280:O284"/>
    <mergeCell ref="A285:A291"/>
    <mergeCell ref="N285:N291"/>
    <mergeCell ref="O285:O291"/>
    <mergeCell ref="A259:A265"/>
    <mergeCell ref="N259:N265"/>
    <mergeCell ref="O259:O265"/>
    <mergeCell ref="A266:A272"/>
    <mergeCell ref="N266:N272"/>
    <mergeCell ref="O266:O272"/>
    <mergeCell ref="A247:A251"/>
    <mergeCell ref="N247:N251"/>
    <mergeCell ref="O247:O251"/>
    <mergeCell ref="A252:A258"/>
    <mergeCell ref="N252:N258"/>
    <mergeCell ref="O252:O258"/>
    <mergeCell ref="A233:A239"/>
    <mergeCell ref="N233:N239"/>
    <mergeCell ref="O233:O239"/>
    <mergeCell ref="A240:A246"/>
    <mergeCell ref="N240:N246"/>
    <mergeCell ref="O240:O246"/>
    <mergeCell ref="A205:A211"/>
    <mergeCell ref="N205:N211"/>
    <mergeCell ref="O205:O211"/>
    <mergeCell ref="A212:A218"/>
    <mergeCell ref="N212:N218"/>
    <mergeCell ref="O212:O232"/>
    <mergeCell ref="A219:A225"/>
    <mergeCell ref="N219:N232"/>
    <mergeCell ref="A226:A232"/>
    <mergeCell ref="A193:A197"/>
    <mergeCell ref="N193:N197"/>
    <mergeCell ref="O193:O197"/>
    <mergeCell ref="A198:A204"/>
    <mergeCell ref="N198:N204"/>
    <mergeCell ref="O198:O204"/>
    <mergeCell ref="A179:A185"/>
    <mergeCell ref="N179:N185"/>
    <mergeCell ref="O179:O185"/>
    <mergeCell ref="A186:A192"/>
    <mergeCell ref="N186:N192"/>
    <mergeCell ref="O186:O192"/>
    <mergeCell ref="A165:A171"/>
    <mergeCell ref="N165:N171"/>
    <mergeCell ref="O165:O171"/>
    <mergeCell ref="A172:A178"/>
    <mergeCell ref="N172:N178"/>
    <mergeCell ref="O172:O178"/>
    <mergeCell ref="A151:A157"/>
    <mergeCell ref="N151:N157"/>
    <mergeCell ref="O151:O157"/>
    <mergeCell ref="A158:A164"/>
    <mergeCell ref="N158:N164"/>
    <mergeCell ref="O158:O164"/>
    <mergeCell ref="A137:A143"/>
    <mergeCell ref="N137:N143"/>
    <mergeCell ref="O137:O143"/>
    <mergeCell ref="A144:A150"/>
    <mergeCell ref="N144:N150"/>
    <mergeCell ref="O144:O150"/>
    <mergeCell ref="A123:A129"/>
    <mergeCell ref="N123:N129"/>
    <mergeCell ref="O123:O129"/>
    <mergeCell ref="A130:A136"/>
    <mergeCell ref="N130:N136"/>
    <mergeCell ref="O130:O136"/>
    <mergeCell ref="A109:A115"/>
    <mergeCell ref="N109:N115"/>
    <mergeCell ref="O109:O115"/>
    <mergeCell ref="A116:A122"/>
    <mergeCell ref="N116:N122"/>
    <mergeCell ref="O116:O122"/>
    <mergeCell ref="A95:A101"/>
    <mergeCell ref="N95:N101"/>
    <mergeCell ref="O95:O101"/>
    <mergeCell ref="A102:A108"/>
    <mergeCell ref="N102:N108"/>
    <mergeCell ref="O102:O108"/>
    <mergeCell ref="A81:A87"/>
    <mergeCell ref="N81:N87"/>
    <mergeCell ref="O81:O87"/>
    <mergeCell ref="A88:A94"/>
    <mergeCell ref="N88:N94"/>
    <mergeCell ref="O88:O94"/>
    <mergeCell ref="A67:A73"/>
    <mergeCell ref="N67:N73"/>
    <mergeCell ref="O67:O73"/>
    <mergeCell ref="A74:A80"/>
    <mergeCell ref="N74:N80"/>
    <mergeCell ref="O74:O80"/>
    <mergeCell ref="A53:A59"/>
    <mergeCell ref="N53:N59"/>
    <mergeCell ref="O53:O59"/>
    <mergeCell ref="A60:A66"/>
    <mergeCell ref="N60:N66"/>
    <mergeCell ref="O60:O66"/>
    <mergeCell ref="A39:A45"/>
    <mergeCell ref="N39:N45"/>
    <mergeCell ref="O39:O45"/>
    <mergeCell ref="A46:A52"/>
    <mergeCell ref="N46:N52"/>
    <mergeCell ref="O46:O52"/>
    <mergeCell ref="A25:A31"/>
    <mergeCell ref="N25:N31"/>
    <mergeCell ref="O25:O31"/>
    <mergeCell ref="A32:A38"/>
    <mergeCell ref="N32:N38"/>
    <mergeCell ref="O32:O38"/>
    <mergeCell ref="Q10:Q11"/>
    <mergeCell ref="B11:B13"/>
    <mergeCell ref="A17:O17"/>
    <mergeCell ref="A18:A24"/>
    <mergeCell ref="N18:N24"/>
    <mergeCell ref="O18:O24"/>
    <mergeCell ref="O3:O4"/>
    <mergeCell ref="A6:O6"/>
    <mergeCell ref="A7:O7"/>
    <mergeCell ref="A8:A16"/>
    <mergeCell ref="N8:N16"/>
    <mergeCell ref="O8:O16"/>
    <mergeCell ref="A1:O1"/>
    <mergeCell ref="A2:O2"/>
    <mergeCell ref="A3:A4"/>
    <mergeCell ref="B3:B4"/>
    <mergeCell ref="C3:F3"/>
    <mergeCell ref="G3:G4"/>
    <mergeCell ref="H3:K3"/>
    <mergeCell ref="L3:L4"/>
    <mergeCell ref="M3:M4"/>
    <mergeCell ref="N3:N4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HAA</cp:lastModifiedBy>
  <cp:lastPrinted>2016-01-25T05:59:10Z</cp:lastPrinted>
  <dcterms:created xsi:type="dcterms:W3CDTF">2014-02-19T11:00:28Z</dcterms:created>
  <dcterms:modified xsi:type="dcterms:W3CDTF">2016-07-14T05:02:49Z</dcterms:modified>
</cp:coreProperties>
</file>